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435" windowHeight="9525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6" i="9"/>
  <c r="E14" i="9"/>
  <c r="E22" i="9"/>
  <c r="E30" i="9"/>
  <c r="E38" i="9"/>
  <c r="E46" i="9"/>
  <c r="E54" i="9"/>
  <c r="E62" i="9"/>
  <c r="D93" i="9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<sst xmlns="http://schemas.openxmlformats.org/spreadsheetml/2006/main" count="74" uniqueCount="26">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</sst>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5.1847296897888903E-2</c:v>
                </c:pt>
                <c:pt idx="1">
                  <c:v>5.6837660507262459E-2</c:v>
                </c:pt>
                <c:pt idx="2">
                  <c:v>5.8379169231042471E-2</c:v>
                </c:pt>
                <c:pt idx="3">
                  <c:v>5.5668603893162659E-2</c:v>
                </c:pt>
                <c:pt idx="4">
                  <c:v>5.2423339449755392E-2</c:v>
                </c:pt>
                <c:pt idx="5">
                  <c:v>3.9112250696396615E-2</c:v>
                </c:pt>
                <c:pt idx="6">
                  <c:v>4.1074867023297677E-2</c:v>
                </c:pt>
                <c:pt idx="7">
                  <c:v>3.4252554551004774E-2</c:v>
                </c:pt>
                <c:pt idx="8">
                  <c:v>4.9040126928019748E-2</c:v>
                </c:pt>
                <c:pt idx="9">
                  <c:v>5.0347123507286838E-2</c:v>
                </c:pt>
                <c:pt idx="10">
                  <c:v>4.986844700188451E-2</c:v>
                </c:pt>
                <c:pt idx="11">
                  <c:v>5.092315794599192E-2</c:v>
                </c:pt>
                <c:pt idx="12">
                  <c:v>5.5887651129931715E-2</c:v>
                </c:pt>
                <c:pt idx="13">
                  <c:v>6.139760624792439E-2</c:v>
                </c:pt>
                <c:pt idx="14">
                  <c:v>5.6861222349793322E-2</c:v>
                </c:pt>
                <c:pt idx="15">
                  <c:v>4.4985394451281094E-2</c:v>
                </c:pt>
                <c:pt idx="16">
                  <c:v>4.2892967546644095E-2</c:v>
                </c:pt>
                <c:pt idx="17">
                  <c:v>6.0050480419397638E-2</c:v>
                </c:pt>
                <c:pt idx="18">
                  <c:v>5.7640887796490139E-2</c:v>
                </c:pt>
                <c:pt idx="19">
                  <c:v>5.6367105276130723E-2</c:v>
                </c:pt>
                <c:pt idx="20">
                  <c:v>5.3875579061857914E-2</c:v>
                </c:pt>
                <c:pt idx="21">
                  <c:v>5.476968478404648E-2</c:v>
                </c:pt>
                <c:pt idx="22">
                  <c:v>6.10646174448016E-2</c:v>
                </c:pt>
                <c:pt idx="23">
                  <c:v>6.1428932053888712E-2</c:v>
                </c:pt>
                <c:pt idx="24">
                  <c:v>6.2761140362776163E-2</c:v>
                </c:pt>
                <c:pt idx="25">
                  <c:v>6.1396487522615659E-2</c:v>
                </c:pt>
                <c:pt idx="26">
                  <c:v>4.8904067493017407E-2</c:v>
                </c:pt>
                <c:pt idx="27">
                  <c:v>4.3314971735542204E-2</c:v>
                </c:pt>
                <c:pt idx="28">
                  <c:v>3.9574717105904371E-2</c:v>
                </c:pt>
                <c:pt idx="29">
                  <c:v>3.712455056429214E-2</c:v>
                </c:pt>
                <c:pt idx="30">
                  <c:v>3.4366075787395735E-2</c:v>
                </c:pt>
                <c:pt idx="31">
                  <c:v>4.7004899007216827E-2</c:v>
                </c:pt>
                <c:pt idx="32">
                  <c:v>4.394588807163146E-2</c:v>
                </c:pt>
                <c:pt idx="33">
                  <c:v>4.3889445141545171E-2</c:v>
                </c:pt>
                <c:pt idx="34">
                  <c:v>4.0359101334031706E-2</c:v>
                </c:pt>
                <c:pt idx="35">
                  <c:v>3.2117969612136144E-2</c:v>
                </c:pt>
                <c:pt idx="36">
                  <c:v>3.3213254474947322E-2</c:v>
                </c:pt>
                <c:pt idx="37">
                  <c:v>3.3464675110700448E-2</c:v>
                </c:pt>
                <c:pt idx="38">
                  <c:v>3.5582321858117598E-2</c:v>
                </c:pt>
                <c:pt idx="39">
                  <c:v>3.5680472792264696E-2</c:v>
                </c:pt>
                <c:pt idx="40">
                  <c:v>3.7043491971656912E-2</c:v>
                </c:pt>
                <c:pt idx="41">
                  <c:v>3.9922879277498095E-2</c:v>
                </c:pt>
                <c:pt idx="42">
                  <c:v>3.5242370205566136E-2</c:v>
                </c:pt>
                <c:pt idx="43">
                  <c:v>3.1120868136116749E-2</c:v>
                </c:pt>
                <c:pt idx="44">
                  <c:v>3.4616871912527228E-2</c:v>
                </c:pt>
                <c:pt idx="45">
                  <c:v>3.5931220238429644E-2</c:v>
                </c:pt>
                <c:pt idx="46">
                  <c:v>3.387936725249642E-2</c:v>
                </c:pt>
                <c:pt idx="47">
                  <c:v>3.7732342004520747E-2</c:v>
                </c:pt>
                <c:pt idx="48">
                  <c:v>3.9046674104100662E-2</c:v>
                </c:pt>
                <c:pt idx="49">
                  <c:v>4.1853819734487187E-2</c:v>
                </c:pt>
                <c:pt idx="50">
                  <c:v>4.291742061422562E-2</c:v>
                </c:pt>
                <c:pt idx="51">
                  <c:v>4.6851543203657156E-2</c:v>
                </c:pt>
                <c:pt idx="52">
                  <c:v>4.7079488489218009E-2</c:v>
                </c:pt>
                <c:pt idx="53">
                  <c:v>4.809372098639423E-2</c:v>
                </c:pt>
                <c:pt idx="54">
                  <c:v>6.7344317727051725E-2</c:v>
                </c:pt>
                <c:pt idx="55">
                  <c:v>6.2353954117677517E-2</c:v>
                </c:pt>
                <c:pt idx="56">
                  <c:v>6.3619607250606211E-2</c:v>
                </c:pt>
                <c:pt idx="57">
                  <c:v>6.4106380690795217E-2</c:v>
                </c:pt>
                <c:pt idx="58">
                  <c:v>6.5364698303410781E-2</c:v>
                </c:pt>
                <c:pt idx="59">
                  <c:v>6.9137318218872548E-2</c:v>
                </c:pt>
                <c:pt idx="60">
                  <c:v>7.0759950440575536E-2</c:v>
                </c:pt>
                <c:pt idx="61">
                  <c:v>7.3299361754380704E-2</c:v>
                </c:pt>
                <c:pt idx="62">
                  <c:v>7.5928017840379766E-2</c:v>
                </c:pt>
                <c:pt idx="63">
                  <c:v>6.1471443294885388E-2</c:v>
                </c:pt>
                <c:pt idx="64">
                  <c:v>5.9549384660366238E-2</c:v>
                </c:pt>
                <c:pt idx="65">
                  <c:v>5.9200502506377657E-2</c:v>
                </c:pt>
                <c:pt idx="66">
                  <c:v>5.4438172407449657E-2</c:v>
                </c:pt>
                <c:pt idx="67">
                  <c:v>6.1641699866909108E-2</c:v>
                </c:pt>
                <c:pt idx="68">
                  <c:v>6.1828398044177051E-2</c:v>
                </c:pt>
                <c:pt idx="69">
                  <c:v>5.8681252082272199E-2</c:v>
                </c:pt>
                <c:pt idx="70">
                  <c:v>5.9329511970108793E-2</c:v>
                </c:pt>
                <c:pt idx="71">
                  <c:v>5.9288938051405025E-2</c:v>
                </c:pt>
                <c:pt idx="72">
                  <c:v>5.8372158959303491E-2</c:v>
                </c:pt>
                <c:pt idx="73">
                  <c:v>6.0595077744426643E-2</c:v>
                </c:pt>
                <c:pt idx="74">
                  <c:v>5.6433121567528693E-2</c:v>
                </c:pt>
                <c:pt idx="75">
                  <c:v>5.2069105024278743E-2</c:v>
                </c:pt>
                <c:pt idx="76">
                  <c:v>5.6076118139270811E-2</c:v>
                </c:pt>
                <c:pt idx="77">
                  <c:v>5.5378386283937688E-2</c:v>
                </c:pt>
                <c:pt idx="78">
                  <c:v>6.5842524149567247E-2</c:v>
                </c:pt>
                <c:pt idx="79">
                  <c:v>5.7066597850373588E-2</c:v>
                </c:pt>
                <c:pt idx="80">
                  <c:v>6.4747231173595307E-2</c:v>
                </c:pt>
                <c:pt idx="81">
                  <c:v>5.2344055916190943E-2</c:v>
                </c:pt>
                <c:pt idx="82">
                  <c:v>5.9020211677274025E-2</c:v>
                </c:pt>
                <c:pt idx="83">
                  <c:v>6.4219859475219576E-2</c:v>
                </c:pt>
                <c:pt idx="84">
                  <c:v>6.9819067478566921E-2</c:v>
                </c:pt>
                <c:pt idx="85">
                  <c:v>6.8326253947759985E-2</c:v>
                </c:pt>
                <c:pt idx="86">
                  <c:v>6.7579843125776612E-2</c:v>
                </c:pt>
                <c:pt idx="87">
                  <c:v>6.3555366018277729E-2</c:v>
                </c:pt>
                <c:pt idx="88">
                  <c:v>6.276029245596533E-2</c:v>
                </c:pt>
                <c:pt idx="89">
                  <c:v>5.6432121396817324E-2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8.3749097035831471E-2</c:v>
                </c:pt>
                <c:pt idx="1">
                  <c:v>9.3638184407145136E-2</c:v>
                </c:pt>
                <c:pt idx="2">
                  <c:v>8.9533805245688908E-2</c:v>
                </c:pt>
                <c:pt idx="3">
                  <c:v>8.6255318630212227E-2</c:v>
                </c:pt>
                <c:pt idx="4">
                  <c:v>8.6036279506604904E-2</c:v>
                </c:pt>
                <c:pt idx="5">
                  <c:v>8.3139864764541216E-2</c:v>
                </c:pt>
                <c:pt idx="6">
                  <c:v>8.9355315701301438E-2</c:v>
                </c:pt>
                <c:pt idx="7">
                  <c:v>9.2584686793842921E-2</c:v>
                </c:pt>
                <c:pt idx="8">
                  <c:v>8.8786608669748093E-2</c:v>
                </c:pt>
                <c:pt idx="9">
                  <c:v>8.7635317433133963E-2</c:v>
                </c:pt>
                <c:pt idx="10">
                  <c:v>9.0880565650219375E-2</c:v>
                </c:pt>
                <c:pt idx="11">
                  <c:v>9.001979293192014E-2</c:v>
                </c:pt>
                <c:pt idx="12">
                  <c:v>8.7976934332825163E-2</c:v>
                </c:pt>
                <c:pt idx="13">
                  <c:v>9.138279588499082E-2</c:v>
                </c:pt>
                <c:pt idx="14">
                  <c:v>9.2177901899947595E-2</c:v>
                </c:pt>
                <c:pt idx="15">
                  <c:v>9.8953518264030371E-2</c:v>
                </c:pt>
                <c:pt idx="16">
                  <c:v>9.3923017292236385E-2</c:v>
                </c:pt>
                <c:pt idx="17">
                  <c:v>9.3436219512564436E-2</c:v>
                </c:pt>
                <c:pt idx="18">
                  <c:v>9.5058859847429483E-2</c:v>
                </c:pt>
                <c:pt idx="19">
                  <c:v>9.1212435728034391E-2</c:v>
                </c:pt>
                <c:pt idx="20">
                  <c:v>0.10439571298842053</c:v>
                </c:pt>
                <c:pt idx="21">
                  <c:v>9.2794526483678627E-2</c:v>
                </c:pt>
                <c:pt idx="22">
                  <c:v>0.10654570068217771</c:v>
                </c:pt>
                <c:pt idx="23">
                  <c:v>9.5976012476687425E-2</c:v>
                </c:pt>
                <c:pt idx="24">
                  <c:v>8.8196005909077488E-2</c:v>
                </c:pt>
                <c:pt idx="25">
                  <c:v>9.0231528987860299E-2</c:v>
                </c:pt>
                <c:pt idx="26">
                  <c:v>0.10153175089079099</c:v>
                </c:pt>
                <c:pt idx="27">
                  <c:v>8.6191174755818126E-2</c:v>
                </c:pt>
                <c:pt idx="28">
                  <c:v>8.1129442583557559E-2</c:v>
                </c:pt>
                <c:pt idx="29">
                  <c:v>9.5625044745599228E-2</c:v>
                </c:pt>
                <c:pt idx="30">
                  <c:v>9.3726906130717755E-2</c:v>
                </c:pt>
                <c:pt idx="31">
                  <c:v>9.644480698891103E-2</c:v>
                </c:pt>
                <c:pt idx="32">
                  <c:v>9.5649700973953936E-2</c:v>
                </c:pt>
                <c:pt idx="33">
                  <c:v>8.5396068740861364E-2</c:v>
                </c:pt>
                <c:pt idx="34">
                  <c:v>8.714074757686649E-2</c:v>
                </c:pt>
                <c:pt idx="35">
                  <c:v>8.6223603060768997E-2</c:v>
                </c:pt>
                <c:pt idx="36">
                  <c:v>8.3910590730367884E-2</c:v>
                </c:pt>
                <c:pt idx="37">
                  <c:v>8.507189149419371E-2</c:v>
                </c:pt>
                <c:pt idx="38">
                  <c:v>8.2231952134860661E-2</c:v>
                </c:pt>
                <c:pt idx="39">
                  <c:v>7.9643845628081786E-2</c:v>
                </c:pt>
                <c:pt idx="40">
                  <c:v>8.3642856413785882E-2</c:v>
                </c:pt>
                <c:pt idx="41">
                  <c:v>8.2190608688522279E-2</c:v>
                </c:pt>
                <c:pt idx="42">
                  <c:v>8.4284581895316055E-2</c:v>
                </c:pt>
                <c:pt idx="43">
                  <c:v>8.4763258400718702E-2</c:v>
                </c:pt>
                <c:pt idx="44">
                  <c:v>7.0614967751025548E-2</c:v>
                </c:pt>
                <c:pt idx="45">
                  <c:v>6.9957785474912937E-2</c:v>
                </c:pt>
                <c:pt idx="46">
                  <c:v>6.9243715599268937E-2</c:v>
                </c:pt>
                <c:pt idx="47">
                  <c:v>6.9828727332215568E-2</c:v>
                </c:pt>
                <c:pt idx="48">
                  <c:v>7.533670770492791E-2</c:v>
                </c:pt>
                <c:pt idx="49">
                  <c:v>7.349500390697164E-2</c:v>
                </c:pt>
                <c:pt idx="50">
                  <c:v>6.4482146048540287E-2</c:v>
                </c:pt>
                <c:pt idx="51">
                  <c:v>6.3427435104432883E-2</c:v>
                </c:pt>
                <c:pt idx="52">
                  <c:v>6.5349469399468438E-2</c:v>
                </c:pt>
                <c:pt idx="53">
                  <c:v>6.6217482166307587E-2</c:v>
                </c:pt>
                <c:pt idx="54">
                  <c:v>6.5430497425620446E-2</c:v>
                </c:pt>
                <c:pt idx="55">
                  <c:v>6.0400433010111089E-2</c:v>
                </c:pt>
                <c:pt idx="56">
                  <c:v>6.0019883099371944E-2</c:v>
                </c:pt>
                <c:pt idx="57">
                  <c:v>6.0814989114329032E-2</c:v>
                </c:pt>
                <c:pt idx="58">
                  <c:v>6.2647786750332113E-2</c:v>
                </c:pt>
                <c:pt idx="59">
                  <c:v>6.3775420672643759E-2</c:v>
                </c:pt>
                <c:pt idx="60">
                  <c:v>5.4283886308810411E-2</c:v>
                </c:pt>
                <c:pt idx="61">
                  <c:v>4.8288347608226451E-2</c:v>
                </c:pt>
                <c:pt idx="62">
                  <c:v>4.4020721280211603E-2</c:v>
                </c:pt>
                <c:pt idx="63">
                  <c:v>4.063677254975924E-2</c:v>
                </c:pt>
                <c:pt idx="64">
                  <c:v>3.1704950830640677E-2</c:v>
                </c:pt>
                <c:pt idx="65">
                  <c:v>3.0681907643284153E-2</c:v>
                </c:pt>
                <c:pt idx="66">
                  <c:v>3.1988047336305774E-2</c:v>
                </c:pt>
                <c:pt idx="67">
                  <c:v>2.79640067850912E-2</c:v>
                </c:pt>
                <c:pt idx="68">
                  <c:v>2.2447842118981653E-2</c:v>
                </c:pt>
                <c:pt idx="69">
                  <c:v>2.340442646842588E-2</c:v>
                </c:pt>
                <c:pt idx="70">
                  <c:v>2.6462992734565205E-2</c:v>
                </c:pt>
                <c:pt idx="71">
                  <c:v>2.187103090575505E-2</c:v>
                </c:pt>
                <c:pt idx="72">
                  <c:v>2.2049520450141875E-2</c:v>
                </c:pt>
                <c:pt idx="73">
                  <c:v>1.6792968826344387E-2</c:v>
                </c:pt>
                <c:pt idx="74">
                  <c:v>1.8568878862815132E-2</c:v>
                </c:pt>
                <c:pt idx="75">
                  <c:v>1.1892723101731728E-2</c:v>
                </c:pt>
                <c:pt idx="76">
                  <c:v>7.7631240974953405E-3</c:v>
                </c:pt>
                <c:pt idx="77">
                  <c:v>2.5399209890718828E-2</c:v>
                </c:pt>
                <c:pt idx="78">
                  <c:v>1.9492042849759819E-2</c:v>
                </c:pt>
                <c:pt idx="79">
                  <c:v>2.976247345374718E-3</c:v>
                </c:pt>
                <c:pt idx="80">
                  <c:v>1.6985076067227389E-2</c:v>
                </c:pt>
                <c:pt idx="81">
                  <c:v>1.7820747887727154E-2</c:v>
                </c:pt>
                <c:pt idx="82">
                  <c:v>2.3159985537928526E-2</c:v>
                </c:pt>
                <c:pt idx="83">
                  <c:v>2.3954305798929126E-2</c:v>
                </c:pt>
                <c:pt idx="84">
                  <c:v>7.8757437624045576E-4</c:v>
                </c:pt>
                <c:pt idx="85">
                  <c:v>7.2610920531556251E-3</c:v>
                </c:pt>
                <c:pt idx="86">
                  <c:v>2.1676355604955642E-2</c:v>
                </c:pt>
                <c:pt idx="87">
                  <c:v>1.8796968299115428E-2</c:v>
                </c:pt>
                <c:pt idx="88">
                  <c:v>1.9932802741146782E-2</c:v>
                </c:pt>
                <c:pt idx="89">
                  <c:v>9.7201566435590071E-3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0.10009381737120997</c:v>
                </c:pt>
                <c:pt idx="1">
                  <c:v>9.8820042964010993E-2</c:v>
                </c:pt>
                <c:pt idx="2">
                  <c:v>0.10136678979812802</c:v>
                </c:pt>
                <c:pt idx="3">
                  <c:v>0.10701431945729298</c:v>
                </c:pt>
                <c:pt idx="4">
                  <c:v>0.10535844883719711</c:v>
                </c:pt>
                <c:pt idx="5">
                  <c:v>0.10823939867151823</c:v>
                </c:pt>
                <c:pt idx="6">
                  <c:v>7.7541645675924198E-2</c:v>
                </c:pt>
                <c:pt idx="7">
                  <c:v>7.8458440994347914E-2</c:v>
                </c:pt>
                <c:pt idx="8">
                  <c:v>9.4571347055706384E-2</c:v>
                </c:pt>
                <c:pt idx="9">
                  <c:v>9.1219492792578447E-2</c:v>
                </c:pt>
                <c:pt idx="10">
                  <c:v>9.7516416424937691E-2</c:v>
                </c:pt>
                <c:pt idx="11">
                  <c:v>9.783206018053435E-2</c:v>
                </c:pt>
                <c:pt idx="12">
                  <c:v>9.8748863612119153E-2</c:v>
                </c:pt>
                <c:pt idx="13">
                  <c:v>0.10898680879793748</c:v>
                </c:pt>
                <c:pt idx="14">
                  <c:v>0.10641660283994973</c:v>
                </c:pt>
                <c:pt idx="15">
                  <c:v>0.11746498377716452</c:v>
                </c:pt>
                <c:pt idx="16">
                  <c:v>0.12112305171904011</c:v>
                </c:pt>
                <c:pt idx="17">
                  <c:v>0.13232471047102332</c:v>
                </c:pt>
                <c:pt idx="18">
                  <c:v>0.1156548847168322</c:v>
                </c:pt>
                <c:pt idx="19">
                  <c:v>0.11833223599580465</c:v>
                </c:pt>
                <c:pt idx="20">
                  <c:v>0.11421807755982692</c:v>
                </c:pt>
                <c:pt idx="21">
                  <c:v>0.11758580894749847</c:v>
                </c:pt>
                <c:pt idx="22">
                  <c:v>0.1146967540652299</c:v>
                </c:pt>
                <c:pt idx="23">
                  <c:v>9.4676105414609066E-2</c:v>
                </c:pt>
                <c:pt idx="24">
                  <c:v>9.4319912079792539E-2</c:v>
                </c:pt>
                <c:pt idx="25">
                  <c:v>9.4764399561334908E-2</c:v>
                </c:pt>
                <c:pt idx="26">
                  <c:v>7.6980968065578068E-2</c:v>
                </c:pt>
                <c:pt idx="27">
                  <c:v>9.1687861614114505E-2</c:v>
                </c:pt>
                <c:pt idx="28">
                  <c:v>9.0462782399889891E-2</c:v>
                </c:pt>
                <c:pt idx="29">
                  <c:v>9.1438011620003368E-2</c:v>
                </c:pt>
                <c:pt idx="30">
                  <c:v>9.7294849807221029E-2</c:v>
                </c:pt>
                <c:pt idx="31">
                  <c:v>9.7603158042505828E-2</c:v>
                </c:pt>
                <c:pt idx="32">
                  <c:v>9.8649660353732446E-2</c:v>
                </c:pt>
                <c:pt idx="33">
                  <c:v>9.638619198938847E-2</c:v>
                </c:pt>
                <c:pt idx="34">
                  <c:v>9.3011125081406368E-2</c:v>
                </c:pt>
                <c:pt idx="35">
                  <c:v>0.1047977082077247</c:v>
                </c:pt>
                <c:pt idx="36">
                  <c:v>0.10872360593795295</c:v>
                </c:pt>
                <c:pt idx="37">
                  <c:v>0.11187141697628616</c:v>
                </c:pt>
                <c:pt idx="38">
                  <c:v>0.10588476821133226</c:v>
                </c:pt>
                <c:pt idx="39">
                  <c:v>9.9532250421973043E-2</c:v>
                </c:pt>
                <c:pt idx="40">
                  <c:v>9.7471507500409116E-2</c:v>
                </c:pt>
                <c:pt idx="41">
                  <c:v>9.6424909717410245E-2</c:v>
                </c:pt>
                <c:pt idx="42">
                  <c:v>9.6076035676582752E-2</c:v>
                </c:pt>
                <c:pt idx="43">
                  <c:v>8.1230005058394422E-2</c:v>
                </c:pt>
                <c:pt idx="44">
                  <c:v>8.2016981685920795E-2</c:v>
                </c:pt>
                <c:pt idx="45">
                  <c:v>8.4645637771919524E-2</c:v>
                </c:pt>
                <c:pt idx="46">
                  <c:v>8.713716398619363E-2</c:v>
                </c:pt>
                <c:pt idx="47">
                  <c:v>9.0463560040686258E-2</c:v>
                </c:pt>
                <c:pt idx="48">
                  <c:v>8.9434052713037782E-2</c:v>
                </c:pt>
                <c:pt idx="49">
                  <c:v>9.1624606212337645E-2</c:v>
                </c:pt>
                <c:pt idx="50">
                  <c:v>9.5282761512824082E-2</c:v>
                </c:pt>
                <c:pt idx="51">
                  <c:v>9.6735025464409874E-2</c:v>
                </c:pt>
                <c:pt idx="52">
                  <c:v>9.5631548195040397E-2</c:v>
                </c:pt>
                <c:pt idx="53">
                  <c:v>9.0170700486821187E-2</c:v>
                </c:pt>
                <c:pt idx="54">
                  <c:v>9.1956365458331454E-2</c:v>
                </c:pt>
                <c:pt idx="55">
                  <c:v>8.8937491885165545E-2</c:v>
                </c:pt>
                <c:pt idx="56">
                  <c:v>9.3311247137131542E-2</c:v>
                </c:pt>
                <c:pt idx="57">
                  <c:v>9.3262576283641735E-2</c:v>
                </c:pt>
                <c:pt idx="58">
                  <c:v>8.8501022959235912E-2</c:v>
                </c:pt>
                <c:pt idx="59">
                  <c:v>8.8671407455675616E-2</c:v>
                </c:pt>
                <c:pt idx="60">
                  <c:v>9.0852206019936918E-2</c:v>
                </c:pt>
                <c:pt idx="61">
                  <c:v>8.4988032312408049E-2</c:v>
                </c:pt>
                <c:pt idx="62">
                  <c:v>7.9746057990010402E-2</c:v>
                </c:pt>
                <c:pt idx="63">
                  <c:v>9.3876472430396027E-2</c:v>
                </c:pt>
                <c:pt idx="64">
                  <c:v>7.6525029444995077E-2</c:v>
                </c:pt>
                <c:pt idx="65">
                  <c:v>6.8646459726437653E-2</c:v>
                </c:pt>
                <c:pt idx="66">
                  <c:v>7.1081106454340182E-2</c:v>
                </c:pt>
                <c:pt idx="67">
                  <c:v>5.583754716815835E-2</c:v>
                </c:pt>
                <c:pt idx="68">
                  <c:v>5.1035428038208555E-2</c:v>
                </c:pt>
                <c:pt idx="69">
                  <c:v>5.7370934617669053E-2</c:v>
                </c:pt>
                <c:pt idx="70">
                  <c:v>5.5847302103196578E-2</c:v>
                </c:pt>
                <c:pt idx="71">
                  <c:v>6.5961035852163397E-2</c:v>
                </c:pt>
                <c:pt idx="72">
                  <c:v>6.8006338205468017E-2</c:v>
                </c:pt>
                <c:pt idx="73">
                  <c:v>6.1094805300465141E-2</c:v>
                </c:pt>
                <c:pt idx="74">
                  <c:v>6.0745947485960475E-2</c:v>
                </c:pt>
                <c:pt idx="75">
                  <c:v>5.7500674929391475E-2</c:v>
                </c:pt>
                <c:pt idx="76">
                  <c:v>7.3286086877303716E-2</c:v>
                </c:pt>
                <c:pt idx="77">
                  <c:v>7.0178841644513171E-2</c:v>
                </c:pt>
                <c:pt idx="78">
                  <c:v>6.8945545684246351E-2</c:v>
                </c:pt>
                <c:pt idx="79">
                  <c:v>4.7974190127220762E-2</c:v>
                </c:pt>
                <c:pt idx="80">
                  <c:v>4.3503838356426509E-2</c:v>
                </c:pt>
                <c:pt idx="81">
                  <c:v>4.5078569252275928E-2</c:v>
                </c:pt>
                <c:pt idx="82">
                  <c:v>4.2069450614148574E-2</c:v>
                </c:pt>
                <c:pt idx="83">
                  <c:v>6.2811987773044059E-2</c:v>
                </c:pt>
                <c:pt idx="84">
                  <c:v>4.9151368015591473E-2</c:v>
                </c:pt>
                <c:pt idx="85">
                  <c:v>4.8802510201086488E-2</c:v>
                </c:pt>
                <c:pt idx="86">
                  <c:v>4.8672699623350239E-2</c:v>
                </c:pt>
                <c:pt idx="87">
                  <c:v>4.6708545107452509E-2</c:v>
                </c:pt>
                <c:pt idx="88">
                  <c:v>4.7544200701630089E-2</c:v>
                </c:pt>
                <c:pt idx="89">
                  <c:v>6.8157800395358584E-2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0.12030999111560123</c:v>
                </c:pt>
                <c:pt idx="1">
                  <c:v>0.11524013766907103</c:v>
                </c:pt>
                <c:pt idx="2">
                  <c:v>0.11486606001178493</c:v>
                </c:pt>
                <c:pt idx="3">
                  <c:v>0.11069588708884476</c:v>
                </c:pt>
                <c:pt idx="4">
                  <c:v>0.10614449917873837</c:v>
                </c:pt>
                <c:pt idx="5">
                  <c:v>0.10326511187289752</c:v>
                </c:pt>
                <c:pt idx="6">
                  <c:v>0.10784819187923839</c:v>
                </c:pt>
                <c:pt idx="7">
                  <c:v>0.10378360174880395</c:v>
                </c:pt>
                <c:pt idx="8">
                  <c:v>0.10687450896128266</c:v>
                </c:pt>
                <c:pt idx="9">
                  <c:v>0.11270786368514663</c:v>
                </c:pt>
                <c:pt idx="10">
                  <c:v>0.11498766195664038</c:v>
                </c:pt>
                <c:pt idx="11">
                  <c:v>0.11366520858279019</c:v>
                </c:pt>
                <c:pt idx="12">
                  <c:v>0.10677819799149538</c:v>
                </c:pt>
                <c:pt idx="13">
                  <c:v>0.11481737293197326</c:v>
                </c:pt>
                <c:pt idx="14">
                  <c:v>0.10996579806085073</c:v>
                </c:pt>
                <c:pt idx="15">
                  <c:v>0.11132060860736215</c:v>
                </c:pt>
                <c:pt idx="16">
                  <c:v>0.11083381082768955</c:v>
                </c:pt>
                <c:pt idx="17">
                  <c:v>0.11087438474639397</c:v>
                </c:pt>
                <c:pt idx="18">
                  <c:v>0.1026079539362685</c:v>
                </c:pt>
                <c:pt idx="19">
                  <c:v>0.1071828009702453</c:v>
                </c:pt>
                <c:pt idx="20">
                  <c:v>0.10363742881127291</c:v>
                </c:pt>
                <c:pt idx="21">
                  <c:v>0.10259083102827372</c:v>
                </c:pt>
                <c:pt idx="22">
                  <c:v>0.10137396044692927</c:v>
                </c:pt>
                <c:pt idx="23">
                  <c:v>0.10521949522743387</c:v>
                </c:pt>
                <c:pt idx="24">
                  <c:v>0.10071680251030056</c:v>
                </c:pt>
                <c:pt idx="25">
                  <c:v>0.10652561869413331</c:v>
                </c:pt>
                <c:pt idx="26">
                  <c:v>0.1064527993008621</c:v>
                </c:pt>
                <c:pt idx="27">
                  <c:v>0.11011986076330142</c:v>
                </c:pt>
                <c:pt idx="28">
                  <c:v>0.10538177467592645</c:v>
                </c:pt>
                <c:pt idx="29">
                  <c:v>0.134415099220871</c:v>
                </c:pt>
                <c:pt idx="30">
                  <c:v>0.13597197013373474</c:v>
                </c:pt>
                <c:pt idx="31">
                  <c:v>0.12722806803585104</c:v>
                </c:pt>
                <c:pt idx="32">
                  <c:v>0.12524725150772806</c:v>
                </c:pt>
                <c:pt idx="33">
                  <c:v>0.12572592801313104</c:v>
                </c:pt>
                <c:pt idx="34">
                  <c:v>0.12625327537202349</c:v>
                </c:pt>
                <c:pt idx="35">
                  <c:v>0.1274300329304327</c:v>
                </c:pt>
                <c:pt idx="36">
                  <c:v>0.12510153946596525</c:v>
                </c:pt>
                <c:pt idx="37">
                  <c:v>0.11964225428622534</c:v>
                </c:pt>
                <c:pt idx="38">
                  <c:v>0.11204073726300255</c:v>
                </c:pt>
                <c:pt idx="39">
                  <c:v>0.10280884028096356</c:v>
                </c:pt>
                <c:pt idx="40">
                  <c:v>0.10203721772936016</c:v>
                </c:pt>
                <c:pt idx="41">
                  <c:v>9.4249439085153416E-2</c:v>
                </c:pt>
                <c:pt idx="42">
                  <c:v>0.10054439608539181</c:v>
                </c:pt>
                <c:pt idx="43">
                  <c:v>9.4402733126243352E-2</c:v>
                </c:pt>
                <c:pt idx="44">
                  <c:v>9.476870573558234E-2</c:v>
                </c:pt>
                <c:pt idx="45">
                  <c:v>0.10146085031930219</c:v>
                </c:pt>
                <c:pt idx="46">
                  <c:v>0.10032621298175673</c:v>
                </c:pt>
                <c:pt idx="47">
                  <c:v>9.0737415290116766E-2</c:v>
                </c:pt>
                <c:pt idx="48">
                  <c:v>9.0875330915799815E-2</c:v>
                </c:pt>
                <c:pt idx="49">
                  <c:v>9.3301261559019466E-2</c:v>
                </c:pt>
                <c:pt idx="50">
                  <c:v>9.8858697672905518E-2</c:v>
                </c:pt>
                <c:pt idx="51">
                  <c:v>0.11095446214707792</c:v>
                </c:pt>
                <c:pt idx="52">
                  <c:v>9.5061929217662655E-2</c:v>
                </c:pt>
                <c:pt idx="53">
                  <c:v>9.2960620490556048E-2</c:v>
                </c:pt>
                <c:pt idx="54">
                  <c:v>9.2124877537767297E-2</c:v>
                </c:pt>
                <c:pt idx="55">
                  <c:v>9.7048582386249721E-2</c:v>
                </c:pt>
                <c:pt idx="56">
                  <c:v>8.5034053974371832E-2</c:v>
                </c:pt>
                <c:pt idx="57">
                  <c:v>8.7995166835436137E-2</c:v>
                </c:pt>
                <c:pt idx="58">
                  <c:v>8.0774548920626604E-2</c:v>
                </c:pt>
                <c:pt idx="59">
                  <c:v>8.6461779385926724E-2</c:v>
                </c:pt>
                <c:pt idx="60">
                  <c:v>8.1253225426029585E-2</c:v>
                </c:pt>
                <c:pt idx="61">
                  <c:v>8.4141407195729212E-2</c:v>
                </c:pt>
                <c:pt idx="62">
                  <c:v>8.1050491870089086E-2</c:v>
                </c:pt>
                <c:pt idx="63">
                  <c:v>8.4238860600803891E-2</c:v>
                </c:pt>
                <c:pt idx="64">
                  <c:v>9.6237147330418341E-2</c:v>
                </c:pt>
                <c:pt idx="65">
                  <c:v>8.0076792725811502E-2</c:v>
                </c:pt>
                <c:pt idx="66">
                  <c:v>8.710992757566953E-2</c:v>
                </c:pt>
                <c:pt idx="67">
                  <c:v>0.1062218400292845</c:v>
                </c:pt>
                <c:pt idx="68">
                  <c:v>9.3170364318237456E-2</c:v>
                </c:pt>
                <c:pt idx="69">
                  <c:v>9.6787978152664808E-2</c:v>
                </c:pt>
                <c:pt idx="70">
                  <c:v>9.4882249425296064E-2</c:v>
                </c:pt>
                <c:pt idx="71">
                  <c:v>8.6388736596467924E-2</c:v>
                </c:pt>
                <c:pt idx="72">
                  <c:v>8.8847024412348818E-2</c:v>
                </c:pt>
                <c:pt idx="73">
                  <c:v>8.8895695265838945E-2</c:v>
                </c:pt>
                <c:pt idx="74">
                  <c:v>9.1921904359316062E-2</c:v>
                </c:pt>
                <c:pt idx="75">
                  <c:v>8.3395171090968181E-2</c:v>
                </c:pt>
                <c:pt idx="76">
                  <c:v>8.2518941578087146E-2</c:v>
                </c:pt>
                <c:pt idx="77">
                  <c:v>7.2176413770473805E-2</c:v>
                </c:pt>
                <c:pt idx="78">
                  <c:v>7.0245489539806902E-2</c:v>
                </c:pt>
                <c:pt idx="79">
                  <c:v>8.2332259627140733E-2</c:v>
                </c:pt>
                <c:pt idx="80">
                  <c:v>8.149660403296316E-2</c:v>
                </c:pt>
                <c:pt idx="81">
                  <c:v>8.5949841008923722E-2</c:v>
                </c:pt>
                <c:pt idx="82">
                  <c:v>8.3914301703818417E-2</c:v>
                </c:pt>
                <c:pt idx="83">
                  <c:v>0.10007465630842589</c:v>
                </c:pt>
                <c:pt idx="84">
                  <c:v>0.10746488194515361</c:v>
                </c:pt>
                <c:pt idx="85">
                  <c:v>0.1094441440579571</c:v>
                </c:pt>
                <c:pt idx="86">
                  <c:v>9.8031218258964048E-2</c:v>
                </c:pt>
                <c:pt idx="87">
                  <c:v>0.12986393258402146</c:v>
                </c:pt>
                <c:pt idx="88">
                  <c:v>0.11484754180887509</c:v>
                </c:pt>
                <c:pt idx="89">
                  <c:v>0.11762344001247478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61280"/>
        <c:axId val="61202432"/>
      </c:scatterChart>
      <c:valAx>
        <c:axId val="6596128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202432"/>
        <c:crosses val="autoZero"/>
        <c:crossBetween val="midCat"/>
      </c:valAx>
      <c:valAx>
        <c:axId val="61202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5961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290512</xdr:colOff>
      <xdr:row>2</xdr:row>
      <xdr:rowOff>128586</xdr:rowOff>
    </xdr:from>
    <xdr:to>
      <xdr:col>19</xdr:col>
      <xdr:colOff>342900</xdr:colOff>
      <xdr:row>37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0.77624</cdr:x>
      <cdr:y>0.07781</cdr:y>
    </cdr:from>
    <cdr:to>
      <cdr:x>0.92916</cdr:x>
      <cdr:y>0.15335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58212" y="514747"/>
          <a:ext cx="1685925" cy="499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14.93700027</v>
      </c>
      <c r="C2">
        <v>0.30399999</v>
      </c>
      <c r="D2">
        <v>34.066001890000003</v>
      </c>
      <c r="E2">
        <v>0.24372999000000001</v>
      </c>
      <c r="F2">
        <v>37.5</v>
      </c>
      <c r="G2">
        <v>0.94239998000000003</v>
      </c>
      <c r="H2">
        <v>32.6609993</v>
      </c>
      <c r="J2" s="2">
        <f>TREND(Calibration!$A$2:$A$4,Calibration!$B$2:$B$4,C2)</f>
        <v>355.75646516441543</v>
      </c>
      <c r="K2" s="2">
        <f>TREND(Calibration!$A$2:$A$4,Calibration!$C$2:$C$4,E2)</f>
        <v>392.61717365292088</v>
      </c>
      <c r="L2" s="2">
        <f>TREND(Calibration!$A$2:$A$4,Calibration!$D$2:$D$4,G2)</f>
        <v>574.92478698780064</v>
      </c>
    </row>
    <row r="3" spans="1:12" x14ac:dyDescent="0.25">
      <c r="A3">
        <v>5136</v>
      </c>
      <c r="B3">
        <v>15.041000370000001</v>
      </c>
      <c r="C3">
        <v>0.30325001000000001</v>
      </c>
      <c r="D3">
        <v>34.058998109999997</v>
      </c>
      <c r="E3">
        <v>0.24372999000000001</v>
      </c>
      <c r="F3">
        <v>37.553001399999999</v>
      </c>
      <c r="G3">
        <v>0.94129996999999999</v>
      </c>
      <c r="H3">
        <v>32.6609993</v>
      </c>
      <c r="J3" s="2">
        <f>TREND(Calibration!$A$2:$A$4,Calibration!$B$2:$B$4,C3)</f>
        <v>352.42583361111792</v>
      </c>
      <c r="K3" s="2">
        <f>TREND(Calibration!$A$2:$A$4,Calibration!$C$2:$C$4,E3)</f>
        <v>392.61717365292088</v>
      </c>
      <c r="L3" s="2">
        <f>TREND(Calibration!$A$2:$A$4,Calibration!$D$2:$D$4,G3)</f>
        <v>574.24136262298657</v>
      </c>
    </row>
    <row r="4" spans="1:12" x14ac:dyDescent="0.25">
      <c r="A4">
        <v>10091</v>
      </c>
      <c r="B4">
        <v>15.16800022</v>
      </c>
      <c r="C4">
        <v>0.30168</v>
      </c>
      <c r="D4">
        <v>34.062000269999999</v>
      </c>
      <c r="E4">
        <v>0.24352001000000001</v>
      </c>
      <c r="F4">
        <v>37.582000729999997</v>
      </c>
      <c r="G4">
        <v>0.94889997999999998</v>
      </c>
      <c r="H4">
        <v>32.652000430000001</v>
      </c>
      <c r="J4" s="2">
        <f>TREND(Calibration!$A$2:$A$4,Calibration!$B$2:$B$4,C4)</f>
        <v>345.45348122173073</v>
      </c>
      <c r="K4" s="2">
        <f>TREND(Calibration!$A$2:$A$4,Calibration!$C$2:$C$4,E4)</f>
        <v>390.99855965446091</v>
      </c>
      <c r="L4" s="2">
        <f>TREND(Calibration!$A$2:$A$4,Calibration!$D$2:$D$4,G4)</f>
        <v>578.96316697642862</v>
      </c>
    </row>
    <row r="5" spans="1:12" x14ac:dyDescent="0.25">
      <c r="A5">
        <v>15087</v>
      </c>
      <c r="B5">
        <v>15.24199963</v>
      </c>
      <c r="C5">
        <v>0.29881001000000001</v>
      </c>
      <c r="D5">
        <v>34.138999939999998</v>
      </c>
      <c r="E5">
        <v>0.24341001000000001</v>
      </c>
      <c r="F5">
        <v>37.530998230000002</v>
      </c>
      <c r="G5">
        <v>0.94349998000000002</v>
      </c>
      <c r="H5">
        <v>32.57799911</v>
      </c>
      <c r="J5" s="2">
        <f>TREND(Calibration!$A$2:$A$4,Calibration!$B$2:$B$4,C5)</f>
        <v>332.70796900587402</v>
      </c>
      <c r="K5" s="2">
        <f>TREND(Calibration!$A$2:$A$4,Calibration!$C$2:$C$4,E5)</f>
        <v>390.15063347182172</v>
      </c>
      <c r="L5" s="2">
        <f>TREND(Calibration!$A$2:$A$4,Calibration!$D$2:$D$4,G5)</f>
        <v>575.60820513972226</v>
      </c>
    </row>
    <row r="6" spans="1:12" x14ac:dyDescent="0.25">
      <c r="A6">
        <v>20222</v>
      </c>
      <c r="B6">
        <v>15.34599972</v>
      </c>
      <c r="C6">
        <v>0.30437999999999998</v>
      </c>
      <c r="D6">
        <v>34.106998439999998</v>
      </c>
      <c r="E6">
        <v>0.24346000000000001</v>
      </c>
      <c r="F6">
        <v>37.549999239999998</v>
      </c>
      <c r="G6">
        <v>0.95050000999999995</v>
      </c>
      <c r="H6">
        <v>32.562000269999999</v>
      </c>
      <c r="J6" s="2">
        <f>TREND(Calibration!$A$2:$A$4,Calibration!$B$2:$B$4,C6)</f>
        <v>357.44407456275735</v>
      </c>
      <c r="K6" s="2">
        <f>TREND(Calibration!$A$2:$A$4,Calibration!$C$2:$C$4,E6)</f>
        <v>390.535977379732</v>
      </c>
      <c r="L6" s="2">
        <f>TREND(Calibration!$A$2:$A$4,Calibration!$D$2:$D$4,G6)</f>
        <v>579.95724838153694</v>
      </c>
    </row>
    <row r="7" spans="1:12" x14ac:dyDescent="0.25">
      <c r="A7">
        <v>25083</v>
      </c>
      <c r="B7">
        <v>15.28800011</v>
      </c>
      <c r="C7">
        <v>0.29914001000000001</v>
      </c>
      <c r="D7">
        <v>34.088001249999998</v>
      </c>
      <c r="E7">
        <v>0.24372999000000001</v>
      </c>
      <c r="F7">
        <v>37.490001679999999</v>
      </c>
      <c r="G7">
        <v>0.94400001</v>
      </c>
      <c r="H7">
        <v>32.57799911</v>
      </c>
      <c r="J7" s="2">
        <f>TREND(Calibration!$A$2:$A$4,Calibration!$B$2:$B$4,C7)</f>
        <v>334.17348596977718</v>
      </c>
      <c r="K7" s="2">
        <f>TREND(Calibration!$A$2:$A$4,Calibration!$C$2:$C$4,E7)</f>
        <v>392.61717365292088</v>
      </c>
      <c r="L7" s="2">
        <f>TREND(Calibration!$A$2:$A$4,Calibration!$D$2:$D$4,G7)</f>
        <v>575.91886839290896</v>
      </c>
    </row>
    <row r="8" spans="1:12" x14ac:dyDescent="0.25">
      <c r="A8">
        <v>30083</v>
      </c>
      <c r="B8">
        <v>15.23200035</v>
      </c>
      <c r="C8">
        <v>0.30318999000000002</v>
      </c>
      <c r="D8">
        <v>34.106998439999998</v>
      </c>
      <c r="E8">
        <v>0.24383999000000001</v>
      </c>
      <c r="F8">
        <v>37.506000520000001</v>
      </c>
      <c r="G8">
        <v>0.93970001000000003</v>
      </c>
      <c r="H8">
        <v>32.57799911</v>
      </c>
      <c r="J8" s="2">
        <f>TREND(Calibration!$A$2:$A$4,Calibration!$B$2:$B$4,C8)</f>
        <v>352.1592871621076</v>
      </c>
      <c r="K8" s="2">
        <f>TREND(Calibration!$A$2:$A$4,Calibration!$C$2:$C$4,E8)</f>
        <v>393.46509983556007</v>
      </c>
      <c r="L8" s="2">
        <f>TREND(Calibration!$A$2:$A$4,Calibration!$D$2:$D$4,G8)</f>
        <v>573.24732470812432</v>
      </c>
    </row>
    <row r="9" spans="1:12" x14ac:dyDescent="0.25">
      <c r="A9">
        <v>35084</v>
      </c>
      <c r="B9">
        <v>15.11200047</v>
      </c>
      <c r="C9">
        <v>0.30253999999999998</v>
      </c>
      <c r="D9">
        <v>34.069000240000001</v>
      </c>
      <c r="E9">
        <v>0.24379000000000001</v>
      </c>
      <c r="F9">
        <v>37.562999730000001</v>
      </c>
      <c r="G9">
        <v>0.94720000000000004</v>
      </c>
      <c r="H9">
        <v>32.623001100000003</v>
      </c>
      <c r="J9" s="2">
        <f>TREND(Calibration!$A$2:$A$4,Calibration!$B$2:$B$4,C9)</f>
        <v>349.27270724887239</v>
      </c>
      <c r="K9" s="2">
        <f>TREND(Calibration!$A$2:$A$4,Calibration!$C$2:$C$4,E9)</f>
        <v>393.07975592764979</v>
      </c>
      <c r="L9" s="2">
        <f>TREND(Calibration!$A$2:$A$4,Calibration!$D$2:$D$4,G9)</f>
        <v>577.90698771287975</v>
      </c>
    </row>
    <row r="10" spans="1:12" x14ac:dyDescent="0.25">
      <c r="A10">
        <v>40084</v>
      </c>
      <c r="B10">
        <v>15.01500034</v>
      </c>
      <c r="C10">
        <v>0.30217000999999999</v>
      </c>
      <c r="D10">
        <v>34.062000269999999</v>
      </c>
      <c r="E10">
        <v>0.24379000000000001</v>
      </c>
      <c r="F10">
        <v>37.576000209999997</v>
      </c>
      <c r="G10">
        <v>0.94940000999999996</v>
      </c>
      <c r="H10">
        <v>32.648998259999999</v>
      </c>
      <c r="J10" s="2">
        <f>TREND(Calibration!$A$2:$A$4,Calibration!$B$2:$B$4,C10)</f>
        <v>347.62959627470718</v>
      </c>
      <c r="K10" s="2">
        <f>TREND(Calibration!$A$2:$A$4,Calibration!$C$2:$C$4,E10)</f>
        <v>393.07975592764979</v>
      </c>
      <c r="L10" s="2">
        <f>TREND(Calibration!$A$2:$A$4,Calibration!$D$2:$D$4,G10)</f>
        <v>579.27383022961533</v>
      </c>
    </row>
    <row r="11" spans="1:12" x14ac:dyDescent="0.25">
      <c r="A11">
        <v>45141</v>
      </c>
      <c r="B11">
        <v>14.86600018</v>
      </c>
      <c r="C11">
        <v>0.30098000000000003</v>
      </c>
      <c r="D11">
        <v>34.119998930000001</v>
      </c>
      <c r="E11">
        <v>0.24379000000000001</v>
      </c>
      <c r="F11">
        <v>37.54700089</v>
      </c>
      <c r="G11">
        <v>0.93809998000000006</v>
      </c>
      <c r="H11">
        <v>32.562000269999999</v>
      </c>
      <c r="J11" s="2">
        <f>TREND(Calibration!$A$2:$A$4,Calibration!$B$2:$B$4,C11)</f>
        <v>342.34480887405721</v>
      </c>
      <c r="K11" s="2">
        <f>TREND(Calibration!$A$2:$A$4,Calibration!$C$2:$C$4,E11)</f>
        <v>393.07975592764979</v>
      </c>
      <c r="L11" s="2">
        <f>TREND(Calibration!$A$2:$A$4,Calibration!$D$2:$D$4,G11)</f>
        <v>572.25324330301589</v>
      </c>
    </row>
    <row r="12" spans="1:12" x14ac:dyDescent="0.25">
      <c r="A12">
        <v>50089</v>
      </c>
      <c r="B12">
        <v>14.81700039</v>
      </c>
      <c r="C12">
        <v>0.30011000999999998</v>
      </c>
      <c r="D12">
        <v>34.07799911</v>
      </c>
      <c r="E12">
        <v>0.24379000000000001</v>
      </c>
      <c r="F12">
        <v>37.576000209999997</v>
      </c>
      <c r="G12">
        <v>0.94400001</v>
      </c>
      <c r="H12">
        <v>32.57799911</v>
      </c>
      <c r="J12" s="2">
        <f>TREND(Calibration!$A$2:$A$4,Calibration!$B$2:$B$4,C12)</f>
        <v>338.48121765155338</v>
      </c>
      <c r="K12" s="2">
        <f>TREND(Calibration!$A$2:$A$4,Calibration!$C$2:$C$4,E12)</f>
        <v>393.07975592764979</v>
      </c>
      <c r="L12" s="2">
        <f>TREND(Calibration!$A$2:$A$4,Calibration!$D$2:$D$4,G12)</f>
        <v>575.91886839290896</v>
      </c>
    </row>
    <row r="13" spans="1:12" x14ac:dyDescent="0.25">
      <c r="A13">
        <v>55083</v>
      </c>
      <c r="B13">
        <v>14.897999759999999</v>
      </c>
      <c r="C13">
        <v>0.30535001000000001</v>
      </c>
      <c r="D13">
        <v>34.053001399999999</v>
      </c>
      <c r="E13">
        <v>0.24372999000000001</v>
      </c>
      <c r="F13">
        <v>37.562999730000001</v>
      </c>
      <c r="G13">
        <v>0.94779997999999999</v>
      </c>
      <c r="H13">
        <v>32.597000119999997</v>
      </c>
      <c r="J13" s="2">
        <f>TREND(Calibration!$A$2:$A$4,Calibration!$B$2:$B$4,C13)</f>
        <v>361.75185065413871</v>
      </c>
      <c r="K13" s="2">
        <f>TREND(Calibration!$A$2:$A$4,Calibration!$C$2:$C$4,E13)</f>
        <v>392.61717365292088</v>
      </c>
      <c r="L13" s="2">
        <f>TREND(Calibration!$A$2:$A$4,Calibration!$D$2:$D$4,G13)</f>
        <v>578.2797488245069</v>
      </c>
    </row>
    <row r="14" spans="1:12" x14ac:dyDescent="0.25">
      <c r="A14">
        <v>60084</v>
      </c>
      <c r="B14">
        <v>14.963000299999999</v>
      </c>
      <c r="C14">
        <v>0.30379</v>
      </c>
      <c r="D14">
        <v>34.106998439999998</v>
      </c>
      <c r="E14">
        <v>0.24372999000000001</v>
      </c>
      <c r="F14">
        <v>37.502998349999999</v>
      </c>
      <c r="G14">
        <v>0.92940003000000004</v>
      </c>
      <c r="H14">
        <v>32.588001249999998</v>
      </c>
      <c r="J14" s="2">
        <f>TREND(Calibration!$A$2:$A$4,Calibration!$B$2:$B$4,C14)</f>
        <v>354.82390786971837</v>
      </c>
      <c r="K14" s="2">
        <f>TREND(Calibration!$A$2:$A$4,Calibration!$C$2:$C$4,E14)</f>
        <v>392.61717365292088</v>
      </c>
      <c r="L14" s="2">
        <f>TREND(Calibration!$A$2:$A$4,Calibration!$D$2:$D$4,G14)</f>
        <v>566.84805807500595</v>
      </c>
    </row>
    <row r="15" spans="1:12" x14ac:dyDescent="0.25">
      <c r="A15">
        <v>65096</v>
      </c>
      <c r="B15">
        <v>15.135000229999999</v>
      </c>
      <c r="C15">
        <v>0.30259999999999998</v>
      </c>
      <c r="D15">
        <v>34.101001740000001</v>
      </c>
      <c r="E15">
        <v>0.24372999000000001</v>
      </c>
      <c r="F15">
        <v>37.576000209999997</v>
      </c>
      <c r="G15">
        <v>0.93859999999999999</v>
      </c>
      <c r="H15">
        <v>32.636001589999999</v>
      </c>
      <c r="J15" s="2">
        <f>TREND(Calibration!$A$2:$A$4,Calibration!$B$2:$B$4,C15)</f>
        <v>349.53916487867309</v>
      </c>
      <c r="K15" s="2">
        <f>TREND(Calibration!$A$2:$A$4,Calibration!$C$2:$C$4,E15)</f>
        <v>392.61717365292088</v>
      </c>
      <c r="L15" s="2">
        <f>TREND(Calibration!$A$2:$A$4,Calibration!$D$2:$D$4,G15)</f>
        <v>572.56390034331025</v>
      </c>
    </row>
    <row r="16" spans="1:12" x14ac:dyDescent="0.25">
      <c r="A16">
        <v>70084</v>
      </c>
      <c r="B16">
        <v>15.21899986</v>
      </c>
      <c r="C16">
        <v>0.30226999999999998</v>
      </c>
      <c r="D16">
        <v>34.090999600000004</v>
      </c>
      <c r="E16">
        <v>0.24379000000000001</v>
      </c>
      <c r="F16">
        <v>37.537998199999997</v>
      </c>
      <c r="G16">
        <v>0.94129996999999999</v>
      </c>
      <c r="H16">
        <v>32.683998109999997</v>
      </c>
      <c r="J16" s="2">
        <f>TREND(Calibration!$A$2:$A$4,Calibration!$B$2:$B$4,C16)</f>
        <v>348.07364791476994</v>
      </c>
      <c r="K16" s="2">
        <f>TREND(Calibration!$A$2:$A$4,Calibration!$C$2:$C$4,E16)</f>
        <v>393.07975592764979</v>
      </c>
      <c r="L16" s="2">
        <f>TREND(Calibration!$A$2:$A$4,Calibration!$D$2:$D$4,G16)</f>
        <v>574.24136262298657</v>
      </c>
    </row>
    <row r="17" spans="1:12" x14ac:dyDescent="0.25">
      <c r="A17">
        <v>75084</v>
      </c>
      <c r="B17">
        <v>15.23200035</v>
      </c>
      <c r="C17">
        <v>0.30379</v>
      </c>
      <c r="D17">
        <v>34.094001769999998</v>
      </c>
      <c r="E17">
        <v>0.24410999999999999</v>
      </c>
      <c r="F17">
        <v>37.576000209999997</v>
      </c>
      <c r="G17">
        <v>0.93699997999999995</v>
      </c>
      <c r="H17">
        <v>32.581001280000002</v>
      </c>
      <c r="J17" s="2">
        <f>TREND(Calibration!$A$2:$A$4,Calibration!$B$2:$B$4,C17)</f>
        <v>354.82390786971837</v>
      </c>
      <c r="K17" s="2">
        <f>TREND(Calibration!$A$2:$A$4,Calibration!$C$2:$C$4,E17)</f>
        <v>395.5464502771456</v>
      </c>
      <c r="L17" s="2">
        <f>TREND(Calibration!$A$2:$A$4,Calibration!$D$2:$D$4,G17)</f>
        <v>571.56982515109416</v>
      </c>
    </row>
    <row r="18" spans="1:12" x14ac:dyDescent="0.25">
      <c r="A18">
        <v>80084</v>
      </c>
      <c r="B18">
        <v>15.18000031</v>
      </c>
      <c r="C18">
        <v>0.30292001000000002</v>
      </c>
      <c r="D18">
        <v>34.058998109999997</v>
      </c>
      <c r="E18">
        <v>0.24415999999999999</v>
      </c>
      <c r="F18">
        <v>37.549999239999998</v>
      </c>
      <c r="G18">
        <v>0.93269997999999998</v>
      </c>
      <c r="H18">
        <v>32.555999759999999</v>
      </c>
      <c r="J18" s="2">
        <f>TREND(Calibration!$A$2:$A$4,Calibration!$B$2:$B$4,C18)</f>
        <v>350.96031664721477</v>
      </c>
      <c r="K18" s="2">
        <f>TREND(Calibration!$A$2:$A$4,Calibration!$C$2:$C$4,E18)</f>
        <v>395.93187126925432</v>
      </c>
      <c r="L18" s="2">
        <f>TREND(Calibration!$A$2:$A$4,Calibration!$D$2:$D$4,G18)</f>
        <v>568.89828146630953</v>
      </c>
    </row>
    <row r="19" spans="1:12" x14ac:dyDescent="0.25">
      <c r="A19">
        <v>85086</v>
      </c>
      <c r="B19">
        <v>15.079999920000001</v>
      </c>
      <c r="C19">
        <v>0.29925001000000001</v>
      </c>
      <c r="D19">
        <v>34.10400009</v>
      </c>
      <c r="E19">
        <v>0.24410999999999999</v>
      </c>
      <c r="F19">
        <v>37.556999210000001</v>
      </c>
      <c r="G19">
        <v>0.93809998000000006</v>
      </c>
      <c r="H19">
        <v>32.52999878</v>
      </c>
      <c r="J19" s="2">
        <f>TREND(Calibration!$A$2:$A$4,Calibration!$B$2:$B$4,C19)</f>
        <v>334.66199162441171</v>
      </c>
      <c r="K19" s="2">
        <f>TREND(Calibration!$A$2:$A$4,Calibration!$C$2:$C$4,E19)</f>
        <v>395.5464502771456</v>
      </c>
      <c r="L19" s="2">
        <f>TREND(Calibration!$A$2:$A$4,Calibration!$D$2:$D$4,G19)</f>
        <v>572.25324330301589</v>
      </c>
    </row>
    <row r="20" spans="1:12" x14ac:dyDescent="0.25">
      <c r="A20">
        <v>90084</v>
      </c>
      <c r="B20">
        <v>14.97900009</v>
      </c>
      <c r="C20">
        <v>0.30318999000000002</v>
      </c>
      <c r="D20">
        <v>34.071998600000001</v>
      </c>
      <c r="E20">
        <v>0.24405999</v>
      </c>
      <c r="F20">
        <v>37.534000399999996</v>
      </c>
      <c r="G20">
        <v>0.93809998000000006</v>
      </c>
      <c r="H20">
        <v>32.540000919999997</v>
      </c>
      <c r="J20" s="2">
        <f>TREND(Calibration!$A$2:$A$4,Calibration!$B$2:$B$4,C20)</f>
        <v>352.1592871621076</v>
      </c>
      <c r="K20" s="2">
        <f>TREND(Calibration!$A$2:$A$4,Calibration!$C$2:$C$4,E20)</f>
        <v>395.16095220083866</v>
      </c>
      <c r="L20" s="2">
        <f>TREND(Calibration!$A$2:$A$4,Calibration!$D$2:$D$4,G20)</f>
        <v>572.25324330301589</v>
      </c>
    </row>
    <row r="21" spans="1:12" x14ac:dyDescent="0.25">
      <c r="A21">
        <v>95084</v>
      </c>
      <c r="B21">
        <v>14.930999760000001</v>
      </c>
      <c r="C21">
        <v>0.30253999999999998</v>
      </c>
      <c r="D21">
        <v>34.090999600000004</v>
      </c>
      <c r="E21">
        <v>0.24405999</v>
      </c>
      <c r="F21">
        <v>37.569000240000001</v>
      </c>
      <c r="G21">
        <v>0.94779997999999999</v>
      </c>
      <c r="H21">
        <v>32.555999759999999</v>
      </c>
      <c r="J21" s="2">
        <f>TREND(Calibration!$A$2:$A$4,Calibration!$B$2:$B$4,C21)</f>
        <v>349.27270724887239</v>
      </c>
      <c r="K21" s="2">
        <f>TREND(Calibration!$A$2:$A$4,Calibration!$C$2:$C$4,E21)</f>
        <v>395.16095220083866</v>
      </c>
      <c r="L21" s="2">
        <f>TREND(Calibration!$A$2:$A$4,Calibration!$D$2:$D$4,G21)</f>
        <v>578.2797488245069</v>
      </c>
    </row>
    <row r="22" spans="1:12" x14ac:dyDescent="0.25">
      <c r="A22">
        <v>100083</v>
      </c>
      <c r="B22">
        <v>14.92399979</v>
      </c>
      <c r="C22">
        <v>0.30752000000000002</v>
      </c>
      <c r="D22">
        <v>34.066001890000003</v>
      </c>
      <c r="E22">
        <v>0.24415999999999999</v>
      </c>
      <c r="F22">
        <v>37.576000209999997</v>
      </c>
      <c r="G22">
        <v>0.94289999999999996</v>
      </c>
      <c r="H22">
        <v>32.551998140000002</v>
      </c>
      <c r="J22" s="2">
        <f>TREND(Calibration!$A$2:$A$4,Calibration!$B$2:$B$4,C22)</f>
        <v>371.38869052232212</v>
      </c>
      <c r="K22" s="2">
        <f>TREND(Calibration!$A$2:$A$4,Calibration!$C$2:$C$4,E22)</f>
        <v>395.93187126925432</v>
      </c>
      <c r="L22" s="2">
        <f>TREND(Calibration!$A$2:$A$4,Calibration!$D$2:$D$4,G22)</f>
        <v>575.235444028095</v>
      </c>
    </row>
    <row r="23" spans="1:12" x14ac:dyDescent="0.25">
      <c r="A23">
        <v>105085</v>
      </c>
      <c r="B23">
        <v>14.99600029</v>
      </c>
      <c r="C23">
        <v>0.30410999</v>
      </c>
      <c r="D23">
        <v>34.07799911</v>
      </c>
      <c r="E23">
        <v>0.24405999</v>
      </c>
      <c r="F23">
        <v>37.556999210000001</v>
      </c>
      <c r="G23">
        <v>0.93640000000000001</v>
      </c>
      <c r="H23">
        <v>32.680999759999999</v>
      </c>
      <c r="J23" s="2">
        <f>TREND(Calibration!$A$2:$A$4,Calibration!$B$2:$B$4,C23)</f>
        <v>356.24497081904974</v>
      </c>
      <c r="K23" s="2">
        <f>TREND(Calibration!$A$2:$A$4,Calibration!$C$2:$C$4,E23)</f>
        <v>395.16095220083866</v>
      </c>
      <c r="L23" s="2">
        <f>TREND(Calibration!$A$2:$A$4,Calibration!$D$2:$D$4,G23)</f>
        <v>571.19706403946702</v>
      </c>
    </row>
    <row r="24" spans="1:12" x14ac:dyDescent="0.25">
      <c r="A24">
        <v>110153</v>
      </c>
      <c r="B24">
        <v>15.053999900000001</v>
      </c>
      <c r="C24">
        <v>0.30541000000000001</v>
      </c>
      <c r="D24">
        <v>34.101001740000001</v>
      </c>
      <c r="E24">
        <v>0.24415999999999999</v>
      </c>
      <c r="F24">
        <v>37.521999360000002</v>
      </c>
      <c r="G24">
        <v>0.93640000000000001</v>
      </c>
      <c r="H24">
        <v>32.558998109999997</v>
      </c>
      <c r="J24" s="2">
        <f>TREND(Calibration!$A$2:$A$4,Calibration!$B$2:$B$4,C24)</f>
        <v>362.01826387433448</v>
      </c>
      <c r="K24" s="2">
        <f>TREND(Calibration!$A$2:$A$4,Calibration!$C$2:$C$4,E24)</f>
        <v>395.93187126925432</v>
      </c>
      <c r="L24" s="2">
        <f>TREND(Calibration!$A$2:$A$4,Calibration!$D$2:$D$4,G24)</f>
        <v>571.19706403946702</v>
      </c>
    </row>
    <row r="25" spans="1:12" x14ac:dyDescent="0.25">
      <c r="A25">
        <v>115214</v>
      </c>
      <c r="B25">
        <v>15.23200035</v>
      </c>
      <c r="C25">
        <v>0.30298001000000002</v>
      </c>
      <c r="D25">
        <v>34.075000760000002</v>
      </c>
      <c r="E25">
        <v>0.24405999</v>
      </c>
      <c r="F25">
        <v>37.553001399999999</v>
      </c>
      <c r="G25">
        <v>0.93970001000000003</v>
      </c>
      <c r="H25">
        <v>32.625999450000002</v>
      </c>
      <c r="J25" s="2">
        <f>TREND(Calibration!$A$2:$A$4,Calibration!$B$2:$B$4,C25)</f>
        <v>351.22677427701524</v>
      </c>
      <c r="K25" s="2">
        <f>TREND(Calibration!$A$2:$A$4,Calibration!$C$2:$C$4,E25)</f>
        <v>395.16095220083866</v>
      </c>
      <c r="L25" s="2">
        <f>TREND(Calibration!$A$2:$A$4,Calibration!$D$2:$D$4,G25)</f>
        <v>573.24732470812432</v>
      </c>
    </row>
    <row r="26" spans="1:12" x14ac:dyDescent="0.25">
      <c r="A26">
        <v>120273</v>
      </c>
      <c r="B26">
        <v>15.333000180000001</v>
      </c>
      <c r="C26">
        <v>0.29443999999999998</v>
      </c>
      <c r="D26">
        <v>34.082000729999997</v>
      </c>
      <c r="E26">
        <v>0.24410999999999999</v>
      </c>
      <c r="F26">
        <v>37.591999049999998</v>
      </c>
      <c r="G26">
        <v>0.94179999999999997</v>
      </c>
      <c r="H26">
        <v>32.581001280000002</v>
      </c>
      <c r="J26" s="2">
        <f>TREND(Calibration!$A$2:$A$4,Calibration!$B$2:$B$4,C26)</f>
        <v>313.30092722579207</v>
      </c>
      <c r="K26" s="2">
        <f>TREND(Calibration!$A$2:$A$4,Calibration!$C$2:$C$4,E26)</f>
        <v>395.5464502771456</v>
      </c>
      <c r="L26" s="2">
        <f>TREND(Calibration!$A$2:$A$4,Calibration!$D$2:$D$4,G26)</f>
        <v>574.55202587617327</v>
      </c>
    </row>
    <row r="27" spans="1:12" x14ac:dyDescent="0.25">
      <c r="A27">
        <v>125084</v>
      </c>
      <c r="B27">
        <v>15.300999640000001</v>
      </c>
      <c r="C27">
        <v>0.29854000000000003</v>
      </c>
      <c r="D27">
        <v>34.113998410000001</v>
      </c>
      <c r="E27">
        <v>0.24405999</v>
      </c>
      <c r="F27">
        <v>37.512001040000001</v>
      </c>
      <c r="G27">
        <v>0.93099999</v>
      </c>
      <c r="H27">
        <v>32.612998959999999</v>
      </c>
      <c r="J27" s="2">
        <f>TREND(Calibration!$A$2:$A$4,Calibration!$B$2:$B$4,C27)</f>
        <v>331.50886526216641</v>
      </c>
      <c r="K27" s="2">
        <f>TREND(Calibration!$A$2:$A$4,Calibration!$C$2:$C$4,E27)</f>
        <v>395.16095220083866</v>
      </c>
      <c r="L27" s="2">
        <f>TREND(Calibration!$A$2:$A$4,Calibration!$D$2:$D$4,G27)</f>
        <v>567.84209598986831</v>
      </c>
    </row>
    <row r="28" spans="1:12" x14ac:dyDescent="0.25">
      <c r="A28">
        <v>130084</v>
      </c>
      <c r="B28">
        <v>15.24199963</v>
      </c>
      <c r="C28">
        <v>0.29940999000000001</v>
      </c>
      <c r="D28">
        <v>34.106998439999998</v>
      </c>
      <c r="E28">
        <v>0.24410999999999999</v>
      </c>
      <c r="F28">
        <v>37.525001529999997</v>
      </c>
      <c r="G28">
        <v>0.92079997000000002</v>
      </c>
      <c r="H28">
        <v>32.516998289999997</v>
      </c>
      <c r="J28" s="2">
        <f>TREND(Calibration!$A$2:$A$4,Calibration!$B$2:$B$4,C28)</f>
        <v>335.37245648467001</v>
      </c>
      <c r="K28" s="2">
        <f>TREND(Calibration!$A$2:$A$4,Calibration!$C$2:$C$4,E28)</f>
        <v>395.5464502771456</v>
      </c>
      <c r="L28" s="2">
        <f>TREND(Calibration!$A$2:$A$4,Calibration!$D$2:$D$4,G28)</f>
        <v>561.50493342808284</v>
      </c>
    </row>
    <row r="29" spans="1:12" x14ac:dyDescent="0.25">
      <c r="A29">
        <v>135084</v>
      </c>
      <c r="B29">
        <v>15.125</v>
      </c>
      <c r="C29">
        <v>0.29914001000000001</v>
      </c>
      <c r="D29">
        <v>34.125999450000002</v>
      </c>
      <c r="E29">
        <v>0.24415999999999999</v>
      </c>
      <c r="F29">
        <v>37.530998230000002</v>
      </c>
      <c r="G29">
        <v>0.92449999000000005</v>
      </c>
      <c r="H29">
        <v>32.548999790000003</v>
      </c>
      <c r="J29" s="2">
        <f>TREND(Calibration!$A$2:$A$4,Calibration!$B$2:$B$4,C29)</f>
        <v>334.17348596977718</v>
      </c>
      <c r="K29" s="2">
        <f>TREND(Calibration!$A$2:$A$4,Calibration!$C$2:$C$4,E29)</f>
        <v>395.93187126925432</v>
      </c>
      <c r="L29" s="2">
        <f>TREND(Calibration!$A$2:$A$4,Calibration!$D$2:$D$4,G29)</f>
        <v>563.80371600124022</v>
      </c>
    </row>
    <row r="30" spans="1:12" x14ac:dyDescent="0.25">
      <c r="A30">
        <v>140084</v>
      </c>
      <c r="B30">
        <v>14.998999599999999</v>
      </c>
      <c r="C30">
        <v>0.30005999999999999</v>
      </c>
      <c r="D30">
        <v>34.090999600000004</v>
      </c>
      <c r="E30">
        <v>0.24410999999999999</v>
      </c>
      <c r="F30">
        <v>37.549999239999998</v>
      </c>
      <c r="G30">
        <v>0.92449999000000005</v>
      </c>
      <c r="H30">
        <v>32.520000459999999</v>
      </c>
      <c r="J30" s="2">
        <f>TREND(Calibration!$A$2:$A$4,Calibration!$B$2:$B$4,C30)</f>
        <v>338.25912521711462</v>
      </c>
      <c r="K30" s="2">
        <f>TREND(Calibration!$A$2:$A$4,Calibration!$C$2:$C$4,E30)</f>
        <v>395.5464502771456</v>
      </c>
      <c r="L30" s="2">
        <f>TREND(Calibration!$A$2:$A$4,Calibration!$D$2:$D$4,G30)</f>
        <v>563.80371600124022</v>
      </c>
    </row>
    <row r="31" spans="1:12" x14ac:dyDescent="0.25">
      <c r="A31">
        <v>145084</v>
      </c>
      <c r="B31">
        <v>14.87899971</v>
      </c>
      <c r="C31">
        <v>0.30168</v>
      </c>
      <c r="D31">
        <v>34.071998600000001</v>
      </c>
      <c r="E31">
        <v>0.24410999999999999</v>
      </c>
      <c r="F31">
        <v>37.534000399999996</v>
      </c>
      <c r="G31">
        <v>0.92019998999999997</v>
      </c>
      <c r="H31">
        <v>32.533000950000002</v>
      </c>
      <c r="J31" s="2">
        <f>TREND(Calibration!$A$2:$A$4,Calibration!$B$2:$B$4,C31)</f>
        <v>345.45348122173073</v>
      </c>
      <c r="K31" s="2">
        <f>TREND(Calibration!$A$2:$A$4,Calibration!$C$2:$C$4,E31)</f>
        <v>395.5464502771456</v>
      </c>
      <c r="L31" s="2">
        <f>TREND(Calibration!$A$2:$A$4,Calibration!$D$2:$D$4,G31)</f>
        <v>561.13217231645547</v>
      </c>
    </row>
    <row r="32" spans="1:12" x14ac:dyDescent="0.25">
      <c r="A32">
        <v>150084</v>
      </c>
      <c r="B32">
        <v>14.81999969</v>
      </c>
      <c r="C32">
        <v>0.29844000999999998</v>
      </c>
      <c r="D32">
        <v>34.066001890000003</v>
      </c>
      <c r="E32">
        <v>0.24405999</v>
      </c>
      <c r="F32">
        <v>37.553001399999999</v>
      </c>
      <c r="G32">
        <v>0.92449999000000005</v>
      </c>
      <c r="H32">
        <v>32.551998140000002</v>
      </c>
      <c r="J32" s="2">
        <f>TREND(Calibration!$A$2:$A$4,Calibration!$B$2:$B$4,C32)</f>
        <v>331.06481362210343</v>
      </c>
      <c r="K32" s="2">
        <f>TREND(Calibration!$A$2:$A$4,Calibration!$C$2:$C$4,E32)</f>
        <v>395.16095220083866</v>
      </c>
      <c r="L32" s="2">
        <f>TREND(Calibration!$A$2:$A$4,Calibration!$D$2:$D$4,G32)</f>
        <v>563.80371600124022</v>
      </c>
    </row>
    <row r="33" spans="1:12" x14ac:dyDescent="0.25">
      <c r="A33">
        <v>155086</v>
      </c>
      <c r="B33">
        <v>14.88899994</v>
      </c>
      <c r="C33">
        <v>0.30053999999999997</v>
      </c>
      <c r="D33">
        <v>34.069000240000001</v>
      </c>
      <c r="E33">
        <v>0.24410999999999999</v>
      </c>
      <c r="F33">
        <v>37.549999239999998</v>
      </c>
      <c r="G33">
        <v>0.92779999999999996</v>
      </c>
      <c r="H33">
        <v>32.641998289999997</v>
      </c>
      <c r="J33" s="2">
        <f>TREND(Calibration!$A$2:$A$4,Calibration!$B$2:$B$4,C33)</f>
        <v>340.39078625551929</v>
      </c>
      <c r="K33" s="2">
        <f>TREND(Calibration!$A$2:$A$4,Calibration!$C$2:$C$4,E33)</f>
        <v>395.5464502771456</v>
      </c>
      <c r="L33" s="2">
        <f>TREND(Calibration!$A$2:$A$4,Calibration!$D$2:$D$4,G33)</f>
        <v>565.85397666989752</v>
      </c>
    </row>
    <row r="34" spans="1:12" x14ac:dyDescent="0.25">
      <c r="A34">
        <v>160083</v>
      </c>
      <c r="B34">
        <v>15.00199986</v>
      </c>
      <c r="C34">
        <v>0.30135000000000001</v>
      </c>
      <c r="D34">
        <v>34.048999790000003</v>
      </c>
      <c r="E34">
        <v>0.24410999999999999</v>
      </c>
      <c r="F34">
        <v>37.584999080000003</v>
      </c>
      <c r="G34">
        <v>0.93210000000000004</v>
      </c>
      <c r="H34">
        <v>32.629001619999997</v>
      </c>
      <c r="J34" s="2">
        <f>TREND(Calibration!$A$2:$A$4,Calibration!$B$2:$B$4,C34)</f>
        <v>343.98796425782757</v>
      </c>
      <c r="K34" s="2">
        <f>TREND(Calibration!$A$2:$A$4,Calibration!$C$2:$C$4,E34)</f>
        <v>395.5464502771456</v>
      </c>
      <c r="L34" s="2">
        <f>TREND(Calibration!$A$2:$A$4,Calibration!$D$2:$D$4,G34)</f>
        <v>568.52552035468227</v>
      </c>
    </row>
    <row r="35" spans="1:12" x14ac:dyDescent="0.25">
      <c r="A35">
        <v>165084</v>
      </c>
      <c r="B35">
        <v>15.1420002</v>
      </c>
      <c r="C35">
        <v>0.30232998999999999</v>
      </c>
      <c r="D35">
        <v>34.066001890000003</v>
      </c>
      <c r="E35">
        <v>0.24405999</v>
      </c>
      <c r="F35">
        <v>37.562999730000001</v>
      </c>
      <c r="G35">
        <v>0.92779999999999996</v>
      </c>
      <c r="H35">
        <v>32.65499878</v>
      </c>
      <c r="J35" s="2">
        <f>TREND(Calibration!$A$2:$A$4,Calibration!$B$2:$B$4,C35)</f>
        <v>348.34006113496548</v>
      </c>
      <c r="K35" s="2">
        <f>TREND(Calibration!$A$2:$A$4,Calibration!$C$2:$C$4,E35)</f>
        <v>395.16095220083866</v>
      </c>
      <c r="L35" s="2">
        <f>TREND(Calibration!$A$2:$A$4,Calibration!$D$2:$D$4,G35)</f>
        <v>565.85397666989752</v>
      </c>
    </row>
    <row r="36" spans="1:12" x14ac:dyDescent="0.25">
      <c r="A36">
        <v>170084</v>
      </c>
      <c r="B36">
        <v>15.248999599999999</v>
      </c>
      <c r="C36">
        <v>0.30281001000000002</v>
      </c>
      <c r="D36">
        <v>34.071998600000001</v>
      </c>
      <c r="E36">
        <v>0.24405999</v>
      </c>
      <c r="F36">
        <v>37.537998199999997</v>
      </c>
      <c r="G36">
        <v>0.92400002000000003</v>
      </c>
      <c r="H36">
        <v>32.667999270000003</v>
      </c>
      <c r="J36" s="2">
        <f>TREND(Calibration!$A$2:$A$4,Calibration!$B$2:$B$4,C36)</f>
        <v>350.47181099258023</v>
      </c>
      <c r="K36" s="2">
        <f>TREND(Calibration!$A$2:$A$4,Calibration!$C$2:$C$4,E36)</f>
        <v>395.16095220083866</v>
      </c>
      <c r="L36" s="2">
        <f>TREND(Calibration!$A$2:$A$4,Calibration!$D$2:$D$4,G36)</f>
        <v>563.49309002540724</v>
      </c>
    </row>
    <row r="37" spans="1:12" x14ac:dyDescent="0.25">
      <c r="A37">
        <v>175084</v>
      </c>
      <c r="B37">
        <v>15.244999890000001</v>
      </c>
      <c r="C37">
        <v>0.30303001000000002</v>
      </c>
      <c r="D37">
        <v>34.082000729999997</v>
      </c>
      <c r="E37">
        <v>0.24372999000000001</v>
      </c>
      <c r="F37">
        <v>37.525001529999997</v>
      </c>
      <c r="G37">
        <v>0.91860001999999996</v>
      </c>
      <c r="H37">
        <v>32.612998959999999</v>
      </c>
      <c r="J37" s="2">
        <f>TREND(Calibration!$A$2:$A$4,Calibration!$B$2:$B$4,C37)</f>
        <v>351.44882230184908</v>
      </c>
      <c r="K37" s="2">
        <f>TREND(Calibration!$A$2:$A$4,Calibration!$C$2:$C$4,E37)</f>
        <v>392.61717365292088</v>
      </c>
      <c r="L37" s="2">
        <f>TREND(Calibration!$A$2:$A$4,Calibration!$D$2:$D$4,G37)</f>
        <v>560.13812818870088</v>
      </c>
    </row>
    <row r="38" spans="1:12" x14ac:dyDescent="0.25">
      <c r="A38">
        <v>180084</v>
      </c>
      <c r="B38">
        <v>15.15799999</v>
      </c>
      <c r="C38">
        <v>0.29994999999999999</v>
      </c>
      <c r="D38">
        <v>34.101001740000001</v>
      </c>
      <c r="E38">
        <v>0.24379000000000001</v>
      </c>
      <c r="F38">
        <v>37.54700089</v>
      </c>
      <c r="G38">
        <v>0.91589999</v>
      </c>
      <c r="H38">
        <v>32.641998289999997</v>
      </c>
      <c r="J38" s="2">
        <f>TREND(Calibration!$A$2:$A$4,Calibration!$B$2:$B$4,C38)</f>
        <v>337.77061956248031</v>
      </c>
      <c r="K38" s="2">
        <f>TREND(Calibration!$A$2:$A$4,Calibration!$C$2:$C$4,E38)</f>
        <v>393.07975592764979</v>
      </c>
      <c r="L38" s="2">
        <f>TREND(Calibration!$A$2:$A$4,Calibration!$D$2:$D$4,G38)</f>
        <v>558.46062863167083</v>
      </c>
    </row>
    <row r="39" spans="1:12" x14ac:dyDescent="0.25">
      <c r="A39">
        <v>185084</v>
      </c>
      <c r="B39">
        <v>15.03800011</v>
      </c>
      <c r="C39">
        <v>0.30568001</v>
      </c>
      <c r="D39">
        <v>34.11000061</v>
      </c>
      <c r="E39">
        <v>0.24368000000000001</v>
      </c>
      <c r="F39">
        <v>37.537998199999997</v>
      </c>
      <c r="G39">
        <v>0.91369997999999997</v>
      </c>
      <c r="H39">
        <v>32.612998959999999</v>
      </c>
      <c r="J39" s="2">
        <f>TREND(Calibration!$A$2:$A$4,Calibration!$B$2:$B$4,C39)</f>
        <v>363.21736761804209</v>
      </c>
      <c r="K39" s="2">
        <f>TREND(Calibration!$A$2:$A$4,Calibration!$C$2:$C$4,E39)</f>
        <v>392.2318297450106</v>
      </c>
      <c r="L39" s="2">
        <f>TREND(Calibration!$A$2:$A$4,Calibration!$D$2:$D$4,G39)</f>
        <v>557.09378611493514</v>
      </c>
    </row>
    <row r="40" spans="1:12" x14ac:dyDescent="0.25">
      <c r="A40">
        <v>190084</v>
      </c>
      <c r="B40">
        <v>15.024999619999999</v>
      </c>
      <c r="C40">
        <v>0.30476001000000003</v>
      </c>
      <c r="D40">
        <v>34.075000760000002</v>
      </c>
      <c r="E40">
        <v>0.24405999</v>
      </c>
      <c r="F40">
        <v>37.584999080000003</v>
      </c>
      <c r="G40">
        <v>0.92449999000000005</v>
      </c>
      <c r="H40">
        <v>32.641998289999997</v>
      </c>
      <c r="J40" s="2">
        <f>TREND(Calibration!$A$2:$A$4,Calibration!$B$2:$B$4,C40)</f>
        <v>359.13168396109972</v>
      </c>
      <c r="K40" s="2">
        <f>TREND(Calibration!$A$2:$A$4,Calibration!$C$2:$C$4,E40)</f>
        <v>395.16095220083866</v>
      </c>
      <c r="L40" s="2">
        <f>TREND(Calibration!$A$2:$A$4,Calibration!$D$2:$D$4,G40)</f>
        <v>563.80371600124022</v>
      </c>
    </row>
    <row r="41" spans="1:12" x14ac:dyDescent="0.25">
      <c r="A41">
        <v>195086</v>
      </c>
      <c r="B41">
        <v>14.946999549999999</v>
      </c>
      <c r="C41">
        <v>0.30325001000000001</v>
      </c>
      <c r="D41">
        <v>34.075000760000002</v>
      </c>
      <c r="E41">
        <v>0.24410999999999999</v>
      </c>
      <c r="F41">
        <v>37.569000240000001</v>
      </c>
      <c r="G41">
        <v>0.93210000000000004</v>
      </c>
      <c r="H41">
        <v>32.60400009</v>
      </c>
      <c r="J41" s="2">
        <f>TREND(Calibration!$A$2:$A$4,Calibration!$B$2:$B$4,C41)</f>
        <v>352.42583361111792</v>
      </c>
      <c r="K41" s="2">
        <f>TREND(Calibration!$A$2:$A$4,Calibration!$C$2:$C$4,E41)</f>
        <v>395.5464502771456</v>
      </c>
      <c r="L41" s="2">
        <f>TREND(Calibration!$A$2:$A$4,Calibration!$D$2:$D$4,G41)</f>
        <v>568.52552035468227</v>
      </c>
    </row>
    <row r="42" spans="1:12" x14ac:dyDescent="0.25">
      <c r="A42">
        <v>200213</v>
      </c>
      <c r="B42">
        <v>14.91800022</v>
      </c>
      <c r="C42">
        <v>0.30157</v>
      </c>
      <c r="D42">
        <v>34.119998930000001</v>
      </c>
      <c r="E42">
        <v>0.24410999999999999</v>
      </c>
      <c r="F42">
        <v>37.530998230000002</v>
      </c>
      <c r="G42">
        <v>0.91860001999999996</v>
      </c>
      <c r="H42">
        <v>32.583999630000001</v>
      </c>
      <c r="J42" s="2">
        <f>TREND(Calibration!$A$2:$A$4,Calibration!$B$2:$B$4,C42)</f>
        <v>344.96497556709642</v>
      </c>
      <c r="K42" s="2">
        <f>TREND(Calibration!$A$2:$A$4,Calibration!$C$2:$C$4,E42)</f>
        <v>395.5464502771456</v>
      </c>
      <c r="L42" s="2">
        <f>TREND(Calibration!$A$2:$A$4,Calibration!$D$2:$D$4,G42)</f>
        <v>560.13812818870088</v>
      </c>
    </row>
    <row r="43" spans="1:12" x14ac:dyDescent="0.25">
      <c r="A43">
        <v>205095</v>
      </c>
      <c r="B43">
        <v>15.00199986</v>
      </c>
      <c r="C43">
        <v>0.29881001000000001</v>
      </c>
      <c r="D43">
        <v>34.106998439999998</v>
      </c>
      <c r="E43">
        <v>0.24410999999999999</v>
      </c>
      <c r="F43">
        <v>37.562999730000001</v>
      </c>
      <c r="G43">
        <v>0.92559999000000004</v>
      </c>
      <c r="H43">
        <v>32.571998600000001</v>
      </c>
      <c r="J43" s="2">
        <f>TREND(Calibration!$A$2:$A$4,Calibration!$B$2:$B$4,C43)</f>
        <v>332.70796900587402</v>
      </c>
      <c r="K43" s="2">
        <f>TREND(Calibration!$A$2:$A$4,Calibration!$C$2:$C$4,E43)</f>
        <v>395.5464502771456</v>
      </c>
      <c r="L43" s="2">
        <f>TREND(Calibration!$A$2:$A$4,Calibration!$D$2:$D$4,G43)</f>
        <v>564.48713415316195</v>
      </c>
    </row>
    <row r="44" spans="1:12" x14ac:dyDescent="0.25">
      <c r="A44">
        <v>210084</v>
      </c>
      <c r="B44">
        <v>15.11600018</v>
      </c>
      <c r="C44">
        <v>0.29653998999999998</v>
      </c>
      <c r="D44">
        <v>34.088001249999998</v>
      </c>
      <c r="E44">
        <v>0.24405999</v>
      </c>
      <c r="F44">
        <v>37.530998230000002</v>
      </c>
      <c r="G44">
        <v>0.91320002</v>
      </c>
      <c r="H44">
        <v>32.638999939999998</v>
      </c>
      <c r="J44" s="2">
        <f>TREND(Calibration!$A$2:$A$4,Calibration!$B$2:$B$4,C44)</f>
        <v>322.62689985920792</v>
      </c>
      <c r="K44" s="2">
        <f>TREND(Calibration!$A$2:$A$4,Calibration!$C$2:$C$4,E44)</f>
        <v>395.16095220083866</v>
      </c>
      <c r="L44" s="2">
        <f>TREND(Calibration!$A$2:$A$4,Calibration!$D$2:$D$4,G44)</f>
        <v>556.78316635199451</v>
      </c>
    </row>
    <row r="45" spans="1:12" x14ac:dyDescent="0.25">
      <c r="A45">
        <v>215084</v>
      </c>
      <c r="B45">
        <v>15.239000320000001</v>
      </c>
      <c r="C45">
        <v>0.30237999999999998</v>
      </c>
      <c r="D45">
        <v>34.125999450000002</v>
      </c>
      <c r="E45">
        <v>0.24415999999999999</v>
      </c>
      <c r="F45">
        <v>37.525001529999997</v>
      </c>
      <c r="G45">
        <v>0.91640001999999998</v>
      </c>
      <c r="H45">
        <v>32.658000950000002</v>
      </c>
      <c r="J45" s="2">
        <f>TREND(Calibration!$A$2:$A$4,Calibration!$B$2:$B$4,C45)</f>
        <v>348.56215356940424</v>
      </c>
      <c r="K45" s="2">
        <f>TREND(Calibration!$A$2:$A$4,Calibration!$C$2:$C$4,E45)</f>
        <v>395.93187126925432</v>
      </c>
      <c r="L45" s="2">
        <f>TREND(Calibration!$A$2:$A$4,Calibration!$D$2:$D$4,G45)</f>
        <v>558.77129188485753</v>
      </c>
    </row>
    <row r="46" spans="1:12" x14ac:dyDescent="0.25">
      <c r="A46">
        <v>220084</v>
      </c>
      <c r="B46">
        <v>15.29399967</v>
      </c>
      <c r="C46">
        <v>0.30281001000000002</v>
      </c>
      <c r="D46">
        <v>34.117000580000003</v>
      </c>
      <c r="E46">
        <v>0.24405999</v>
      </c>
      <c r="F46">
        <v>37.549999239999998</v>
      </c>
      <c r="G46">
        <v>0.92180002000000005</v>
      </c>
      <c r="H46">
        <v>32.687000269999999</v>
      </c>
      <c r="J46" s="2">
        <f>TREND(Calibration!$A$2:$A$4,Calibration!$B$2:$B$4,C46)</f>
        <v>350.47181099258023</v>
      </c>
      <c r="K46" s="2">
        <f>TREND(Calibration!$A$2:$A$4,Calibration!$C$2:$C$4,E46)</f>
        <v>395.16095220083866</v>
      </c>
      <c r="L46" s="2">
        <f>TREND(Calibration!$A$2:$A$4,Calibration!$D$2:$D$4,G46)</f>
        <v>562.12625372156401</v>
      </c>
    </row>
    <row r="47" spans="1:12" x14ac:dyDescent="0.25">
      <c r="A47">
        <v>225084</v>
      </c>
      <c r="B47">
        <v>15.25800037</v>
      </c>
      <c r="C47">
        <v>0.30237999999999998</v>
      </c>
      <c r="D47">
        <v>34.143001560000002</v>
      </c>
      <c r="E47">
        <v>0.24379000000000001</v>
      </c>
      <c r="F47">
        <v>37.543998719999998</v>
      </c>
      <c r="G47">
        <v>0.91479999000000001</v>
      </c>
      <c r="H47">
        <v>32.636001589999999</v>
      </c>
      <c r="J47" s="2">
        <f>TREND(Calibration!$A$2:$A$4,Calibration!$B$2:$B$4,C47)</f>
        <v>348.56215356940424</v>
      </c>
      <c r="K47" s="2">
        <f>TREND(Calibration!$A$2:$A$4,Calibration!$C$2:$C$4,E47)</f>
        <v>393.07975592764979</v>
      </c>
      <c r="L47" s="2">
        <f>TREND(Calibration!$A$2:$A$4,Calibration!$D$2:$D$4,G47)</f>
        <v>557.77721047974921</v>
      </c>
    </row>
    <row r="48" spans="1:12" x14ac:dyDescent="0.25">
      <c r="A48">
        <v>230084</v>
      </c>
      <c r="B48">
        <v>15.14500046</v>
      </c>
      <c r="C48">
        <v>0.30314001000000002</v>
      </c>
      <c r="D48">
        <v>34.117000580000003</v>
      </c>
      <c r="E48">
        <v>0.24372999000000001</v>
      </c>
      <c r="F48">
        <v>37.537998199999997</v>
      </c>
      <c r="G48">
        <v>0.91909998999999998</v>
      </c>
      <c r="H48">
        <v>32.625999450000002</v>
      </c>
      <c r="J48" s="2">
        <f>TREND(Calibration!$A$2:$A$4,Calibration!$B$2:$B$4,C48)</f>
        <v>351.93732795648361</v>
      </c>
      <c r="K48" s="2">
        <f>TREND(Calibration!$A$2:$A$4,Calibration!$C$2:$C$4,E48)</f>
        <v>392.61717365292088</v>
      </c>
      <c r="L48" s="2">
        <f>TREND(Calibration!$A$2:$A$4,Calibration!$D$2:$D$4,G48)</f>
        <v>560.44875416453385</v>
      </c>
    </row>
    <row r="49" spans="1:12" x14ac:dyDescent="0.25">
      <c r="A49">
        <v>235083</v>
      </c>
      <c r="B49">
        <v>15.01200008</v>
      </c>
      <c r="C49">
        <v>0.30221998999999999</v>
      </c>
      <c r="D49">
        <v>34.094001769999998</v>
      </c>
      <c r="E49">
        <v>0.24410999999999999</v>
      </c>
      <c r="F49">
        <v>37.537998199999997</v>
      </c>
      <c r="G49">
        <v>0.91970003</v>
      </c>
      <c r="H49">
        <v>32.623001100000003</v>
      </c>
      <c r="J49" s="2">
        <f>TREND(Calibration!$A$2:$A$4,Calibration!$B$2:$B$4,C49)</f>
        <v>347.85155548033117</v>
      </c>
      <c r="K49" s="2">
        <f>TREND(Calibration!$A$2:$A$4,Calibration!$C$2:$C$4,E49)</f>
        <v>395.5464502771456</v>
      </c>
      <c r="L49" s="2">
        <f>TREND(Calibration!$A$2:$A$4,Calibration!$D$2:$D$4,G49)</f>
        <v>560.82155255351483</v>
      </c>
    </row>
    <row r="50" spans="1:12" x14ac:dyDescent="0.25">
      <c r="A50">
        <v>240084</v>
      </c>
      <c r="B50">
        <v>14.975999829999999</v>
      </c>
      <c r="C50">
        <v>0.30221998999999999</v>
      </c>
      <c r="D50">
        <v>34.130001069999999</v>
      </c>
      <c r="E50">
        <v>0.24410999999999999</v>
      </c>
      <c r="F50">
        <v>37.582000729999997</v>
      </c>
      <c r="G50">
        <v>0.93640000000000001</v>
      </c>
      <c r="H50">
        <v>32.617000580000003</v>
      </c>
      <c r="J50" s="2">
        <f>TREND(Calibration!$A$2:$A$4,Calibration!$B$2:$B$4,C50)</f>
        <v>347.85155548033117</v>
      </c>
      <c r="K50" s="2">
        <f>TREND(Calibration!$A$2:$A$4,Calibration!$C$2:$C$4,E50)</f>
        <v>395.5464502771456</v>
      </c>
      <c r="L50" s="2">
        <f>TREND(Calibration!$A$2:$A$4,Calibration!$D$2:$D$4,G50)</f>
        <v>571.19706403946702</v>
      </c>
    </row>
    <row r="51" spans="1:12" x14ac:dyDescent="0.25">
      <c r="A51">
        <v>245084</v>
      </c>
      <c r="B51">
        <v>14.913999560000001</v>
      </c>
      <c r="C51">
        <v>0.30476001000000003</v>
      </c>
      <c r="D51">
        <v>34.113998410000001</v>
      </c>
      <c r="E51">
        <v>0.24410999999999999</v>
      </c>
      <c r="F51">
        <v>37.537998199999997</v>
      </c>
      <c r="G51">
        <v>0.92510002999999996</v>
      </c>
      <c r="H51">
        <v>32.568000789999999</v>
      </c>
      <c r="J51" s="2">
        <f>TREND(Calibration!$A$2:$A$4,Calibration!$B$2:$B$4,C51)</f>
        <v>359.13168396109972</v>
      </c>
      <c r="K51" s="2">
        <f>TREND(Calibration!$A$2:$A$4,Calibration!$C$2:$C$4,E51)</f>
        <v>395.5464502771456</v>
      </c>
      <c r="L51" s="2">
        <f>TREND(Calibration!$A$2:$A$4,Calibration!$D$2:$D$4,G51)</f>
        <v>564.1765143902212</v>
      </c>
    </row>
    <row r="52" spans="1:12" x14ac:dyDescent="0.25">
      <c r="A52">
        <v>250083</v>
      </c>
      <c r="B52">
        <v>14.89500046</v>
      </c>
      <c r="C52">
        <v>0.30292001000000002</v>
      </c>
      <c r="D52">
        <v>34.097999569999999</v>
      </c>
      <c r="E52">
        <v>0.24405999</v>
      </c>
      <c r="F52">
        <v>37.534000399999996</v>
      </c>
      <c r="G52">
        <v>0.92889999999999995</v>
      </c>
      <c r="H52">
        <v>32.571998600000001</v>
      </c>
      <c r="J52" s="2">
        <f>TREND(Calibration!$A$2:$A$4,Calibration!$B$2:$B$4,C52)</f>
        <v>350.96031664721477</v>
      </c>
      <c r="K52" s="2">
        <f>TREND(Calibration!$A$2:$A$4,Calibration!$C$2:$C$4,E52)</f>
        <v>395.16095220083866</v>
      </c>
      <c r="L52" s="2">
        <f>TREND(Calibration!$A$2:$A$4,Calibration!$D$2:$D$4,G52)</f>
        <v>566.53739482181913</v>
      </c>
    </row>
    <row r="53" spans="1:12" x14ac:dyDescent="0.25">
      <c r="A53">
        <v>255084</v>
      </c>
      <c r="B53">
        <v>14.975999829999999</v>
      </c>
      <c r="C53">
        <v>0.30318999000000002</v>
      </c>
      <c r="D53">
        <v>34.088001249999998</v>
      </c>
      <c r="E53">
        <v>0.24399999999999999</v>
      </c>
      <c r="F53">
        <v>37.521999360000002</v>
      </c>
      <c r="G53">
        <v>0.93159997000000005</v>
      </c>
      <c r="H53">
        <v>32.667999270000003</v>
      </c>
      <c r="J53" s="2">
        <f>TREND(Calibration!$A$2:$A$4,Calibration!$B$2:$B$4,C53)</f>
        <v>352.1592871621076</v>
      </c>
      <c r="K53" s="2">
        <f>TREND(Calibration!$A$2:$A$4,Calibration!$C$2:$C$4,E53)</f>
        <v>394.69852409450641</v>
      </c>
      <c r="L53" s="2">
        <f>TREND(Calibration!$A$2:$A$4,Calibration!$D$2:$D$4,G53)</f>
        <v>568.21485710149557</v>
      </c>
    </row>
    <row r="54" spans="1:12" x14ac:dyDescent="0.25">
      <c r="A54">
        <v>260084</v>
      </c>
      <c r="B54">
        <v>15.11600018</v>
      </c>
      <c r="C54">
        <v>0.30226999999999998</v>
      </c>
      <c r="D54">
        <v>34.084999080000003</v>
      </c>
      <c r="E54">
        <v>0.24410999999999999</v>
      </c>
      <c r="F54">
        <v>37.578998570000003</v>
      </c>
      <c r="G54">
        <v>0.93320000000000003</v>
      </c>
      <c r="H54">
        <v>32.61000061</v>
      </c>
      <c r="J54" s="2">
        <f>TREND(Calibration!$A$2:$A$4,Calibration!$B$2:$B$4,C54)</f>
        <v>348.07364791476994</v>
      </c>
      <c r="K54" s="2">
        <f>TREND(Calibration!$A$2:$A$4,Calibration!$C$2:$C$4,E54)</f>
        <v>395.5464502771456</v>
      </c>
      <c r="L54" s="2">
        <f>TREND(Calibration!$A$2:$A$4,Calibration!$D$2:$D$4,G54)</f>
        <v>569.20893850660389</v>
      </c>
    </row>
    <row r="55" spans="1:12" x14ac:dyDescent="0.25">
      <c r="A55">
        <v>265084</v>
      </c>
      <c r="B55">
        <v>15.25199986</v>
      </c>
      <c r="C55">
        <v>0.30226999999999998</v>
      </c>
      <c r="D55">
        <v>34.090999600000004</v>
      </c>
      <c r="E55">
        <v>0.24405999</v>
      </c>
      <c r="F55">
        <v>37.582000729999997</v>
      </c>
      <c r="G55">
        <v>0.93540000999999995</v>
      </c>
      <c r="H55">
        <v>32.683998109999997</v>
      </c>
      <c r="J55" s="2">
        <f>TREND(Calibration!$A$2:$A$4,Calibration!$B$2:$B$4,C55)</f>
        <v>348.07364791476994</v>
      </c>
      <c r="K55" s="2">
        <f>TREND(Calibration!$A$2:$A$4,Calibration!$C$2:$C$4,E55)</f>
        <v>395.16095220083866</v>
      </c>
      <c r="L55" s="2">
        <f>TREND(Calibration!$A$2:$A$4,Calibration!$D$2:$D$4,G55)</f>
        <v>570.57578102333957</v>
      </c>
    </row>
    <row r="56" spans="1:12" x14ac:dyDescent="0.25">
      <c r="A56">
        <v>270086</v>
      </c>
      <c r="B56">
        <v>15.333000180000001</v>
      </c>
      <c r="C56">
        <v>0.29811000999999998</v>
      </c>
      <c r="D56">
        <v>34.082000729999997</v>
      </c>
      <c r="E56">
        <v>0.24399999999999999</v>
      </c>
      <c r="F56">
        <v>37.556999210000001</v>
      </c>
      <c r="G56">
        <v>0.93430000999999996</v>
      </c>
      <c r="H56">
        <v>32.689998629999998</v>
      </c>
      <c r="J56" s="2">
        <f>TREND(Calibration!$A$2:$A$4,Calibration!$B$2:$B$4,C56)</f>
        <v>329.59929665820027</v>
      </c>
      <c r="K56" s="2">
        <f>TREND(Calibration!$A$2:$A$4,Calibration!$C$2:$C$4,E56)</f>
        <v>394.69852409450641</v>
      </c>
      <c r="L56" s="2">
        <f>TREND(Calibration!$A$2:$A$4,Calibration!$D$2:$D$4,G56)</f>
        <v>569.89236287141784</v>
      </c>
    </row>
    <row r="57" spans="1:12" x14ac:dyDescent="0.25">
      <c r="A57">
        <v>275084</v>
      </c>
      <c r="B57">
        <v>15.333000180000001</v>
      </c>
      <c r="C57">
        <v>0.29934999000000001</v>
      </c>
      <c r="D57">
        <v>34.090999600000004</v>
      </c>
      <c r="E57">
        <v>0.24405999</v>
      </c>
      <c r="F57">
        <v>37.60400009</v>
      </c>
      <c r="G57">
        <v>0.94080001000000002</v>
      </c>
      <c r="H57">
        <v>32.65499878</v>
      </c>
      <c r="J57" s="2">
        <f>TREND(Calibration!$A$2:$A$4,Calibration!$B$2:$B$4,C57)</f>
        <v>335.10599885486931</v>
      </c>
      <c r="K57" s="2">
        <f>TREND(Calibration!$A$2:$A$4,Calibration!$C$2:$C$4,E57)</f>
        <v>395.16095220083866</v>
      </c>
      <c r="L57" s="2">
        <f>TREND(Calibration!$A$2:$A$4,Calibration!$D$2:$D$4,G57)</f>
        <v>573.93074286004594</v>
      </c>
    </row>
    <row r="58" spans="1:12" x14ac:dyDescent="0.25">
      <c r="A58">
        <v>280092</v>
      </c>
      <c r="B58">
        <v>15.222999570000001</v>
      </c>
      <c r="C58">
        <v>0.29940999000000001</v>
      </c>
      <c r="D58">
        <v>34.10400009</v>
      </c>
      <c r="E58">
        <v>0.24379000000000001</v>
      </c>
      <c r="F58">
        <v>37.51499939</v>
      </c>
      <c r="G58">
        <v>0.92559999000000004</v>
      </c>
      <c r="H58">
        <v>32.625999450000002</v>
      </c>
      <c r="J58" s="2">
        <f>TREND(Calibration!$A$2:$A$4,Calibration!$B$2:$B$4,C58)</f>
        <v>335.37245648467001</v>
      </c>
      <c r="K58" s="2">
        <f>TREND(Calibration!$A$2:$A$4,Calibration!$C$2:$C$4,E58)</f>
        <v>393.07975592764979</v>
      </c>
      <c r="L58" s="2">
        <f>TREND(Calibration!$A$2:$A$4,Calibration!$D$2:$D$4,G58)</f>
        <v>564.48713415316195</v>
      </c>
    </row>
    <row r="59" spans="1:12" x14ac:dyDescent="0.25">
      <c r="A59">
        <v>285088</v>
      </c>
      <c r="B59">
        <v>15.135000229999999</v>
      </c>
      <c r="C59">
        <v>0.30037998999999999</v>
      </c>
      <c r="D59">
        <v>34.084999080000003</v>
      </c>
      <c r="E59">
        <v>0.24368000000000001</v>
      </c>
      <c r="F59">
        <v>37.556999210000001</v>
      </c>
      <c r="G59">
        <v>0.92830002</v>
      </c>
      <c r="H59">
        <v>32.694000240000001</v>
      </c>
      <c r="J59" s="2">
        <f>TREND(Calibration!$A$2:$A$4,Calibration!$B$2:$B$4,C59)</f>
        <v>339.68018816644621</v>
      </c>
      <c r="K59" s="2">
        <f>TREND(Calibration!$A$2:$A$4,Calibration!$C$2:$C$4,E59)</f>
        <v>392.2318297450106</v>
      </c>
      <c r="L59" s="2">
        <f>TREND(Calibration!$A$2:$A$4,Calibration!$D$2:$D$4,G59)</f>
        <v>566.16463371019199</v>
      </c>
    </row>
    <row r="60" spans="1:12" x14ac:dyDescent="0.25">
      <c r="A60">
        <v>290083</v>
      </c>
      <c r="B60">
        <v>15.057000159999999</v>
      </c>
      <c r="C60">
        <v>0.30643999999999999</v>
      </c>
      <c r="D60">
        <v>34.10400009</v>
      </c>
      <c r="E60">
        <v>0.24372999000000001</v>
      </c>
      <c r="F60">
        <v>37.591999049999998</v>
      </c>
      <c r="G60">
        <v>0.93540000999999995</v>
      </c>
      <c r="H60">
        <v>32.629001619999997</v>
      </c>
      <c r="J60" s="2">
        <f>TREND(Calibration!$A$2:$A$4,Calibration!$B$2:$B$4,C60)</f>
        <v>366.59245318591115</v>
      </c>
      <c r="K60" s="2">
        <f>TREND(Calibration!$A$2:$A$4,Calibration!$C$2:$C$4,E60)</f>
        <v>392.61717365292088</v>
      </c>
      <c r="L60" s="2">
        <f>TREND(Calibration!$A$2:$A$4,Calibration!$D$2:$D$4,G60)</f>
        <v>570.57578102333957</v>
      </c>
    </row>
    <row r="61" spans="1:12" x14ac:dyDescent="0.25">
      <c r="A61">
        <v>295223</v>
      </c>
      <c r="B61">
        <v>14.94999981</v>
      </c>
      <c r="C61">
        <v>0.30307999000000002</v>
      </c>
      <c r="D61">
        <v>34.07799911</v>
      </c>
      <c r="E61">
        <v>0.24372999000000001</v>
      </c>
      <c r="F61">
        <v>37.549999239999998</v>
      </c>
      <c r="G61">
        <v>0.93159997000000005</v>
      </c>
      <c r="H61">
        <v>32.763999939999998</v>
      </c>
      <c r="J61" s="2">
        <f>TREND(Calibration!$A$2:$A$4,Calibration!$B$2:$B$4,C61)</f>
        <v>351.67078150747307</v>
      </c>
      <c r="K61" s="2">
        <f>TREND(Calibration!$A$2:$A$4,Calibration!$C$2:$C$4,E61)</f>
        <v>392.61717365292088</v>
      </c>
      <c r="L61" s="2">
        <f>TREND(Calibration!$A$2:$A$4,Calibration!$D$2:$D$4,G61)</f>
        <v>568.21485710149557</v>
      </c>
    </row>
    <row r="62" spans="1:12" x14ac:dyDescent="0.25">
      <c r="A62">
        <v>300084</v>
      </c>
      <c r="B62">
        <v>14.93999958</v>
      </c>
      <c r="C62">
        <v>0.30508000000000002</v>
      </c>
      <c r="D62">
        <v>34.066001890000003</v>
      </c>
      <c r="E62">
        <v>0.24372999000000001</v>
      </c>
      <c r="F62">
        <v>37.584999080000003</v>
      </c>
      <c r="G62">
        <v>0.94349998000000002</v>
      </c>
      <c r="H62">
        <v>32.678001399999999</v>
      </c>
      <c r="J62" s="2">
        <f>TREND(Calibration!$A$2:$A$4,Calibration!$B$2:$B$4,C62)</f>
        <v>360.5527469104311</v>
      </c>
      <c r="K62" s="2">
        <f>TREND(Calibration!$A$2:$A$4,Calibration!$C$2:$C$4,E62)</f>
        <v>392.61717365292088</v>
      </c>
      <c r="L62" s="2">
        <f>TREND(Calibration!$A$2:$A$4,Calibration!$D$2:$D$4,G62)</f>
        <v>575.60820513972226</v>
      </c>
    </row>
    <row r="63" spans="1:12" x14ac:dyDescent="0.25">
      <c r="A63">
        <v>305084</v>
      </c>
      <c r="B63">
        <v>15.005000109999999</v>
      </c>
      <c r="C63">
        <v>0.30599999</v>
      </c>
      <c r="D63">
        <v>34.10400009</v>
      </c>
      <c r="E63">
        <v>0.24415999999999999</v>
      </c>
      <c r="F63">
        <v>37.562999730000001</v>
      </c>
      <c r="G63">
        <v>0.94239998000000003</v>
      </c>
      <c r="H63">
        <v>32.689998629999998</v>
      </c>
      <c r="J63" s="2">
        <f>TREND(Calibration!$A$2:$A$4,Calibration!$B$2:$B$4,C63)</f>
        <v>364.63838615776854</v>
      </c>
      <c r="K63" s="2">
        <f>TREND(Calibration!$A$2:$A$4,Calibration!$C$2:$C$4,E63)</f>
        <v>395.93187126925432</v>
      </c>
      <c r="L63" s="2">
        <f>TREND(Calibration!$A$2:$A$4,Calibration!$D$2:$D$4,G63)</f>
        <v>574.92478698780064</v>
      </c>
    </row>
    <row r="64" spans="1:12" x14ac:dyDescent="0.25">
      <c r="A64">
        <v>310085</v>
      </c>
      <c r="B64">
        <v>15.12899971</v>
      </c>
      <c r="C64">
        <v>0.30162000999999999</v>
      </c>
      <c r="D64">
        <v>34.097999569999999</v>
      </c>
      <c r="E64">
        <v>0.24410999999999999</v>
      </c>
      <c r="F64">
        <v>37.562999730000001</v>
      </c>
      <c r="G64">
        <v>0.94289999999999996</v>
      </c>
      <c r="H64">
        <v>32.742000580000003</v>
      </c>
      <c r="J64" s="2">
        <f>TREND(Calibration!$A$2:$A$4,Calibration!$B$2:$B$4,C64)</f>
        <v>345.18706800153495</v>
      </c>
      <c r="K64" s="2">
        <f>TREND(Calibration!$A$2:$A$4,Calibration!$C$2:$C$4,E64)</f>
        <v>395.5464502771456</v>
      </c>
      <c r="L64" s="2">
        <f>TREND(Calibration!$A$2:$A$4,Calibration!$D$2:$D$4,G64)</f>
        <v>575.235444028095</v>
      </c>
    </row>
    <row r="65" spans="1:12" x14ac:dyDescent="0.25">
      <c r="A65">
        <v>315083</v>
      </c>
      <c r="B65">
        <v>15.255000109999999</v>
      </c>
      <c r="C65">
        <v>0.30410999</v>
      </c>
      <c r="D65">
        <v>34.106998439999998</v>
      </c>
      <c r="E65">
        <v>0.24415999999999999</v>
      </c>
      <c r="F65">
        <v>37.591999049999998</v>
      </c>
      <c r="G65">
        <v>0.94349998000000002</v>
      </c>
      <c r="H65">
        <v>32.70299911</v>
      </c>
      <c r="J65" s="2">
        <f>TREND(Calibration!$A$2:$A$4,Calibration!$B$2:$B$4,C65)</f>
        <v>356.24497081904974</v>
      </c>
      <c r="K65" s="2">
        <f>TREND(Calibration!$A$2:$A$4,Calibration!$C$2:$C$4,E65)</f>
        <v>395.93187126925432</v>
      </c>
      <c r="L65" s="2">
        <f>TREND(Calibration!$A$2:$A$4,Calibration!$D$2:$D$4,G65)</f>
        <v>575.60820513972226</v>
      </c>
    </row>
    <row r="66" spans="1:12" x14ac:dyDescent="0.25">
      <c r="A66">
        <v>320084</v>
      </c>
      <c r="B66">
        <v>15.31700039</v>
      </c>
      <c r="C66">
        <v>0.30129999000000002</v>
      </c>
      <c r="D66">
        <v>34.106998439999998</v>
      </c>
      <c r="E66">
        <v>0.24405999</v>
      </c>
      <c r="F66">
        <v>37.553001399999999</v>
      </c>
      <c r="G66">
        <v>0.94179999999999997</v>
      </c>
      <c r="H66">
        <v>32.709999080000003</v>
      </c>
      <c r="J66" s="2">
        <f>TREND(Calibration!$A$2:$A$4,Calibration!$B$2:$B$4,C66)</f>
        <v>343.76587182338881</v>
      </c>
      <c r="K66" s="2">
        <f>TREND(Calibration!$A$2:$A$4,Calibration!$C$2:$C$4,E66)</f>
        <v>395.16095220083866</v>
      </c>
      <c r="L66" s="2">
        <f>TREND(Calibration!$A$2:$A$4,Calibration!$D$2:$D$4,G66)</f>
        <v>574.55202587617327</v>
      </c>
    </row>
    <row r="67" spans="1:12" x14ac:dyDescent="0.25">
      <c r="A67">
        <v>325085</v>
      </c>
      <c r="B67">
        <v>15.277999879999999</v>
      </c>
      <c r="C67">
        <v>0.29844000999999998</v>
      </c>
      <c r="D67">
        <v>34.117000580000003</v>
      </c>
      <c r="E67">
        <v>0.24379000000000001</v>
      </c>
      <c r="F67">
        <v>37.525001529999997</v>
      </c>
      <c r="G67">
        <v>0.92180002000000005</v>
      </c>
      <c r="H67">
        <v>32.722000119999997</v>
      </c>
      <c r="J67" s="2">
        <f>TREND(Calibration!$A$2:$A$4,Calibration!$B$2:$B$4,C67)</f>
        <v>331.06481362210343</v>
      </c>
      <c r="K67" s="2">
        <f>TREND(Calibration!$A$2:$A$4,Calibration!$C$2:$C$4,E67)</f>
        <v>393.07975592764979</v>
      </c>
      <c r="L67" s="2">
        <f>TREND(Calibration!$A$2:$A$4,Calibration!$D$2:$D$4,G67)</f>
        <v>562.12625372156401</v>
      </c>
    </row>
    <row r="68" spans="1:12" x14ac:dyDescent="0.25">
      <c r="A68">
        <v>330083</v>
      </c>
      <c r="B68">
        <v>15.26500034</v>
      </c>
      <c r="C68">
        <v>0.30168</v>
      </c>
      <c r="D68">
        <v>34.094001769999998</v>
      </c>
      <c r="E68">
        <v>0.24379000000000001</v>
      </c>
      <c r="F68">
        <v>37.562999730000001</v>
      </c>
      <c r="G68">
        <v>0.93049996999999995</v>
      </c>
      <c r="H68">
        <v>32.72900009</v>
      </c>
      <c r="J68" s="2">
        <f>TREND(Calibration!$A$2:$A$4,Calibration!$B$2:$B$4,C68)</f>
        <v>345.45348122173073</v>
      </c>
      <c r="K68" s="2">
        <f>TREND(Calibration!$A$2:$A$4,Calibration!$C$2:$C$4,E68)</f>
        <v>393.07975592764979</v>
      </c>
      <c r="L68" s="2">
        <f>TREND(Calibration!$A$2:$A$4,Calibration!$D$2:$D$4,G68)</f>
        <v>567.53143894957384</v>
      </c>
    </row>
    <row r="69" spans="1:12" x14ac:dyDescent="0.25">
      <c r="A69">
        <v>335084</v>
      </c>
      <c r="B69">
        <v>15.083000180000001</v>
      </c>
      <c r="C69">
        <v>0.30232998999999999</v>
      </c>
      <c r="D69">
        <v>34.088001249999998</v>
      </c>
      <c r="E69">
        <v>0.24383999000000001</v>
      </c>
      <c r="F69">
        <v>37.541000369999999</v>
      </c>
      <c r="G69">
        <v>0.92989999000000001</v>
      </c>
      <c r="H69">
        <v>32.757999419999997</v>
      </c>
      <c r="J69" s="2">
        <f>TREND(Calibration!$A$2:$A$4,Calibration!$B$2:$B$4,C69)</f>
        <v>348.34006113496548</v>
      </c>
      <c r="K69" s="2">
        <f>TREND(Calibration!$A$2:$A$4,Calibration!$C$2:$C$4,E69)</f>
        <v>393.46509983556007</v>
      </c>
      <c r="L69" s="2">
        <f>TREND(Calibration!$A$2:$A$4,Calibration!$D$2:$D$4,G69)</f>
        <v>567.15867783794658</v>
      </c>
    </row>
    <row r="70" spans="1:12" x14ac:dyDescent="0.25">
      <c r="A70">
        <v>340233</v>
      </c>
      <c r="B70">
        <v>14.93999958</v>
      </c>
      <c r="C70">
        <v>0.30037998999999999</v>
      </c>
      <c r="D70">
        <v>34.113998410000001</v>
      </c>
      <c r="E70">
        <v>0.24379000000000001</v>
      </c>
      <c r="F70">
        <v>37.543998719999998</v>
      </c>
      <c r="G70">
        <v>0.92940003000000004</v>
      </c>
      <c r="H70">
        <v>32.763999939999998</v>
      </c>
      <c r="J70" s="2">
        <f>TREND(Calibration!$A$2:$A$4,Calibration!$B$2:$B$4,C70)</f>
        <v>339.68018816644621</v>
      </c>
      <c r="K70" s="2">
        <f>TREND(Calibration!$A$2:$A$4,Calibration!$C$2:$C$4,E70)</f>
        <v>393.07975592764979</v>
      </c>
      <c r="L70" s="2">
        <f>TREND(Calibration!$A$2:$A$4,Calibration!$D$2:$D$4,G70)</f>
        <v>566.84805807500595</v>
      </c>
    </row>
    <row r="71" spans="1:12" x14ac:dyDescent="0.25">
      <c r="A71">
        <v>345085</v>
      </c>
      <c r="B71">
        <v>14.84300041</v>
      </c>
      <c r="C71">
        <v>0.30140999000000002</v>
      </c>
      <c r="D71">
        <v>34.117000580000003</v>
      </c>
      <c r="E71">
        <v>0.24372999000000001</v>
      </c>
      <c r="F71">
        <v>37.601001740000001</v>
      </c>
      <c r="G71">
        <v>0.92989999000000001</v>
      </c>
      <c r="H71">
        <v>32.667999270000003</v>
      </c>
      <c r="J71" s="2">
        <f>TREND(Calibration!$A$2:$A$4,Calibration!$B$2:$B$4,C71)</f>
        <v>344.25437747802312</v>
      </c>
      <c r="K71" s="2">
        <f>TREND(Calibration!$A$2:$A$4,Calibration!$C$2:$C$4,E71)</f>
        <v>392.61717365292088</v>
      </c>
      <c r="L71" s="2">
        <f>TREND(Calibration!$A$2:$A$4,Calibration!$D$2:$D$4,G71)</f>
        <v>567.15867783794658</v>
      </c>
    </row>
    <row r="72" spans="1:12" x14ac:dyDescent="0.25">
      <c r="A72">
        <v>350147</v>
      </c>
      <c r="B72">
        <v>14.81099987</v>
      </c>
      <c r="C72">
        <v>0.30157</v>
      </c>
      <c r="D72">
        <v>34.106998439999998</v>
      </c>
      <c r="E72">
        <v>0.24372999000000001</v>
      </c>
      <c r="F72">
        <v>37.560001370000002</v>
      </c>
      <c r="G72">
        <v>0.92720002000000001</v>
      </c>
      <c r="H72">
        <v>32.737998959999999</v>
      </c>
      <c r="J72" s="2">
        <f>TREND(Calibration!$A$2:$A$4,Calibration!$B$2:$B$4,C72)</f>
        <v>344.96497556709642</v>
      </c>
      <c r="K72" s="2">
        <f>TREND(Calibration!$A$2:$A$4,Calibration!$C$2:$C$4,E72)</f>
        <v>392.61717365292088</v>
      </c>
      <c r="L72" s="2">
        <f>TREND(Calibration!$A$2:$A$4,Calibration!$D$2:$D$4,G72)</f>
        <v>565.48121555827026</v>
      </c>
    </row>
    <row r="73" spans="1:12" x14ac:dyDescent="0.25">
      <c r="A73">
        <v>355084</v>
      </c>
      <c r="B73">
        <v>14.829999920000001</v>
      </c>
      <c r="C73">
        <v>0.30125001000000001</v>
      </c>
      <c r="D73">
        <v>34.113998410000001</v>
      </c>
      <c r="E73">
        <v>0.24379000000000001</v>
      </c>
      <c r="F73">
        <v>37.525001529999997</v>
      </c>
      <c r="G73">
        <v>0.92449999000000005</v>
      </c>
      <c r="H73">
        <v>32.715999600000004</v>
      </c>
      <c r="J73" s="2">
        <f>TREND(Calibration!$A$2:$A$4,Calibration!$B$2:$B$4,C73)</f>
        <v>343.54391261776482</v>
      </c>
      <c r="K73" s="2">
        <f>TREND(Calibration!$A$2:$A$4,Calibration!$C$2:$C$4,E73)</f>
        <v>393.07975592764979</v>
      </c>
      <c r="L73" s="2">
        <f>TREND(Calibration!$A$2:$A$4,Calibration!$D$2:$D$4,G73)</f>
        <v>563.80371600124022</v>
      </c>
    </row>
    <row r="74" spans="1:12" x14ac:dyDescent="0.25">
      <c r="A74">
        <v>360093</v>
      </c>
      <c r="B74">
        <v>15.00899982</v>
      </c>
      <c r="C74">
        <v>0.30135000000000001</v>
      </c>
      <c r="D74">
        <v>34.106998439999998</v>
      </c>
      <c r="E74">
        <v>0.24372999000000001</v>
      </c>
      <c r="F74">
        <v>37.578998570000003</v>
      </c>
      <c r="G74">
        <v>0.94239998000000003</v>
      </c>
      <c r="H74">
        <v>32.687000269999999</v>
      </c>
      <c r="J74" s="2">
        <f>TREND(Calibration!$A$2:$A$4,Calibration!$B$2:$B$4,C74)</f>
        <v>343.98796425782757</v>
      </c>
      <c r="K74" s="2">
        <f>TREND(Calibration!$A$2:$A$4,Calibration!$C$2:$C$4,E74)</f>
        <v>392.61717365292088</v>
      </c>
      <c r="L74" s="2">
        <f>TREND(Calibration!$A$2:$A$4,Calibration!$D$2:$D$4,G74)</f>
        <v>574.92478698780064</v>
      </c>
    </row>
    <row r="75" spans="1:12" x14ac:dyDescent="0.25">
      <c r="A75">
        <v>365087</v>
      </c>
      <c r="B75">
        <v>15.135000229999999</v>
      </c>
      <c r="C75">
        <v>0.30162000999999999</v>
      </c>
      <c r="D75">
        <v>34.123001100000003</v>
      </c>
      <c r="E75">
        <v>0.24372999000000001</v>
      </c>
      <c r="F75">
        <v>37.519001009999997</v>
      </c>
      <c r="G75">
        <v>0.93320000000000003</v>
      </c>
      <c r="H75">
        <v>32.680999759999999</v>
      </c>
      <c r="J75" s="2">
        <f>TREND(Calibration!$A$2:$A$4,Calibration!$B$2:$B$4,C75)</f>
        <v>345.18706800153495</v>
      </c>
      <c r="K75" s="2">
        <f>TREND(Calibration!$A$2:$A$4,Calibration!$C$2:$C$4,E75)</f>
        <v>392.61717365292088</v>
      </c>
      <c r="L75" s="2">
        <f>TREND(Calibration!$A$2:$A$4,Calibration!$D$2:$D$4,G75)</f>
        <v>569.20893850660389</v>
      </c>
    </row>
    <row r="76" spans="1:12" x14ac:dyDescent="0.25">
      <c r="A76">
        <v>370085</v>
      </c>
      <c r="B76">
        <v>15.23200035</v>
      </c>
      <c r="C76">
        <v>0.30129999000000002</v>
      </c>
      <c r="D76">
        <v>34.130001069999999</v>
      </c>
      <c r="E76">
        <v>0.24379000000000001</v>
      </c>
      <c r="F76">
        <v>37.512001040000001</v>
      </c>
      <c r="G76">
        <v>0.92129998999999996</v>
      </c>
      <c r="H76">
        <v>32.683998109999997</v>
      </c>
      <c r="J76" s="2">
        <f>TREND(Calibration!$A$2:$A$4,Calibration!$B$2:$B$4,C76)</f>
        <v>343.76587182338881</v>
      </c>
      <c r="K76" s="2">
        <f>TREND(Calibration!$A$2:$A$4,Calibration!$C$2:$C$4,E76)</f>
        <v>393.07975592764979</v>
      </c>
      <c r="L76" s="2">
        <f>TREND(Calibration!$A$2:$A$4,Calibration!$D$2:$D$4,G76)</f>
        <v>561.8155904683772</v>
      </c>
    </row>
    <row r="77" spans="1:12" x14ac:dyDescent="0.25">
      <c r="A77">
        <v>375084</v>
      </c>
      <c r="B77">
        <v>15.2840004</v>
      </c>
      <c r="C77">
        <v>0.30118999000000002</v>
      </c>
      <c r="D77">
        <v>34.094001769999998</v>
      </c>
      <c r="E77">
        <v>0.24379000000000001</v>
      </c>
      <c r="F77">
        <v>37.537998199999997</v>
      </c>
      <c r="G77">
        <v>0.92559999000000004</v>
      </c>
      <c r="H77">
        <v>32.726001740000001</v>
      </c>
      <c r="J77" s="2">
        <f>TREND(Calibration!$A$2:$A$4,Calibration!$B$2:$B$4,C77)</f>
        <v>343.27736616875427</v>
      </c>
      <c r="K77" s="2">
        <f>TREND(Calibration!$A$2:$A$4,Calibration!$C$2:$C$4,E77)</f>
        <v>393.07975592764979</v>
      </c>
      <c r="L77" s="2">
        <f>TREND(Calibration!$A$2:$A$4,Calibration!$D$2:$D$4,G77)</f>
        <v>564.48713415316195</v>
      </c>
    </row>
    <row r="78" spans="1:12" x14ac:dyDescent="0.25">
      <c r="A78">
        <v>380085</v>
      </c>
      <c r="B78">
        <v>15.184000019999999</v>
      </c>
      <c r="C78">
        <v>0.30168</v>
      </c>
      <c r="D78">
        <v>34.165000919999997</v>
      </c>
      <c r="E78">
        <v>0.24372999000000001</v>
      </c>
      <c r="F78">
        <v>37.543998719999998</v>
      </c>
      <c r="G78">
        <v>0.92290002000000004</v>
      </c>
      <c r="H78">
        <v>32.694000240000001</v>
      </c>
      <c r="J78" s="2">
        <f>TREND(Calibration!$A$2:$A$4,Calibration!$B$2:$B$4,C78)</f>
        <v>345.45348122173073</v>
      </c>
      <c r="K78" s="2">
        <f>TREND(Calibration!$A$2:$A$4,Calibration!$C$2:$C$4,E78)</f>
        <v>392.61717365292088</v>
      </c>
      <c r="L78" s="2">
        <f>TREND(Calibration!$A$2:$A$4,Calibration!$D$2:$D$4,G78)</f>
        <v>562.80967187348563</v>
      </c>
    </row>
    <row r="79" spans="1:12" x14ac:dyDescent="0.25">
      <c r="A79">
        <v>385085</v>
      </c>
      <c r="B79">
        <v>15.079999920000001</v>
      </c>
      <c r="C79">
        <v>0.30162000999999999</v>
      </c>
      <c r="D79">
        <v>34.113998410000001</v>
      </c>
      <c r="E79">
        <v>0.24379000000000001</v>
      </c>
      <c r="F79">
        <v>37.519001009999997</v>
      </c>
      <c r="G79">
        <v>0.92019998999999997</v>
      </c>
      <c r="H79">
        <v>32.673999790000003</v>
      </c>
      <c r="J79" s="2">
        <f>TREND(Calibration!$A$2:$A$4,Calibration!$B$2:$B$4,C79)</f>
        <v>345.18706800153495</v>
      </c>
      <c r="K79" s="2">
        <f>TREND(Calibration!$A$2:$A$4,Calibration!$C$2:$C$4,E79)</f>
        <v>393.07975592764979</v>
      </c>
      <c r="L79" s="2">
        <f>TREND(Calibration!$A$2:$A$4,Calibration!$D$2:$D$4,G79)</f>
        <v>561.13217231645547</v>
      </c>
    </row>
    <row r="80" spans="1:12" x14ac:dyDescent="0.25">
      <c r="A80">
        <v>390155</v>
      </c>
      <c r="B80">
        <v>14.989000320000001</v>
      </c>
      <c r="C80">
        <v>0.30059998999999998</v>
      </c>
      <c r="D80">
        <v>34.125999450000002</v>
      </c>
      <c r="E80">
        <v>0.24379000000000001</v>
      </c>
      <c r="F80">
        <v>37.553001399999999</v>
      </c>
      <c r="G80">
        <v>0.92720002000000001</v>
      </c>
      <c r="H80">
        <v>32.671001429999997</v>
      </c>
      <c r="J80" s="2">
        <f>TREND(Calibration!$A$2:$A$4,Calibration!$B$2:$B$4,C80)</f>
        <v>340.65719947571506</v>
      </c>
      <c r="K80" s="2">
        <f>TREND(Calibration!$A$2:$A$4,Calibration!$C$2:$C$4,E80)</f>
        <v>393.07975592764979</v>
      </c>
      <c r="L80" s="2">
        <f>TREND(Calibration!$A$2:$A$4,Calibration!$D$2:$D$4,G80)</f>
        <v>565.48121555827026</v>
      </c>
    </row>
    <row r="81" spans="1:12" x14ac:dyDescent="0.25">
      <c r="A81">
        <v>395084</v>
      </c>
      <c r="B81">
        <v>14.9659996</v>
      </c>
      <c r="C81">
        <v>0.29876000000000003</v>
      </c>
      <c r="D81">
        <v>34.117000580000003</v>
      </c>
      <c r="E81">
        <v>0.24379000000000001</v>
      </c>
      <c r="F81">
        <v>37.560001370000002</v>
      </c>
      <c r="G81">
        <v>0.93159997000000005</v>
      </c>
      <c r="H81">
        <v>32.645000459999999</v>
      </c>
      <c r="J81" s="2">
        <f>TREND(Calibration!$A$2:$A$4,Calibration!$B$2:$B$4,C81)</f>
        <v>332.48587657143526</v>
      </c>
      <c r="K81" s="2">
        <f>TREND(Calibration!$A$2:$A$4,Calibration!$C$2:$C$4,E81)</f>
        <v>393.07975592764979</v>
      </c>
      <c r="L81" s="2">
        <f>TREND(Calibration!$A$2:$A$4,Calibration!$D$2:$D$4,G81)</f>
        <v>568.21485710149557</v>
      </c>
    </row>
    <row r="82" spans="1:12" x14ac:dyDescent="0.25">
      <c r="A82">
        <v>400141</v>
      </c>
      <c r="B82">
        <v>14.94999981</v>
      </c>
      <c r="C82">
        <v>0.30022000999999998</v>
      </c>
      <c r="D82">
        <v>34.106998439999998</v>
      </c>
      <c r="E82">
        <v>0.24372999000000001</v>
      </c>
      <c r="F82">
        <v>37.543998719999998</v>
      </c>
      <c r="G82">
        <v>0.93370003000000001</v>
      </c>
      <c r="H82">
        <v>32.755001069999999</v>
      </c>
      <c r="J82" s="2">
        <f>TREND(Calibration!$A$2:$A$4,Calibration!$B$2:$B$4,C82)</f>
        <v>338.96972330618769</v>
      </c>
      <c r="K82" s="2">
        <f>TREND(Calibration!$A$2:$A$4,Calibration!$C$2:$C$4,E82)</f>
        <v>392.61717365292088</v>
      </c>
      <c r="L82" s="2">
        <f>TREND(Calibration!$A$2:$A$4,Calibration!$D$2:$D$4,G82)</f>
        <v>569.5196017597907</v>
      </c>
    </row>
    <row r="83" spans="1:12" x14ac:dyDescent="0.25">
      <c r="A83">
        <v>405084</v>
      </c>
      <c r="B83">
        <v>14.97900009</v>
      </c>
      <c r="C83">
        <v>0.30129999000000002</v>
      </c>
      <c r="D83">
        <v>34.101001740000001</v>
      </c>
      <c r="E83">
        <v>0.24379000000000001</v>
      </c>
      <c r="F83">
        <v>37.525001529999997</v>
      </c>
      <c r="G83">
        <v>0.92989999000000001</v>
      </c>
      <c r="H83">
        <v>32.761001589999999</v>
      </c>
      <c r="J83" s="2">
        <f>TREND(Calibration!$A$2:$A$4,Calibration!$B$2:$B$4,C83)</f>
        <v>343.76587182338881</v>
      </c>
      <c r="K83" s="2">
        <f>TREND(Calibration!$A$2:$A$4,Calibration!$C$2:$C$4,E83)</f>
        <v>393.07975592764979</v>
      </c>
      <c r="L83" s="2">
        <f>TREND(Calibration!$A$2:$A$4,Calibration!$D$2:$D$4,G83)</f>
        <v>567.15867783794658</v>
      </c>
    </row>
    <row r="84" spans="1:12" x14ac:dyDescent="0.25">
      <c r="A84">
        <v>410084</v>
      </c>
      <c r="B84">
        <v>15.11200047</v>
      </c>
      <c r="C84">
        <v>0.29967999000000001</v>
      </c>
      <c r="D84">
        <v>34.11000061</v>
      </c>
      <c r="E84">
        <v>0.24372999000000001</v>
      </c>
      <c r="F84">
        <v>37.588001249999998</v>
      </c>
      <c r="G84">
        <v>0.93540000999999995</v>
      </c>
      <c r="H84">
        <v>32.694000240000001</v>
      </c>
      <c r="J84" s="2">
        <f>TREND(Calibration!$A$2:$A$4,Calibration!$B$2:$B$4,C84)</f>
        <v>336.5715158187727</v>
      </c>
      <c r="K84" s="2">
        <f>TREND(Calibration!$A$2:$A$4,Calibration!$C$2:$C$4,E84)</f>
        <v>392.61717365292088</v>
      </c>
      <c r="L84" s="2">
        <f>TREND(Calibration!$A$2:$A$4,Calibration!$D$2:$D$4,G84)</f>
        <v>570.57578102333957</v>
      </c>
    </row>
    <row r="85" spans="1:12" x14ac:dyDescent="0.25">
      <c r="A85">
        <v>415083</v>
      </c>
      <c r="B85">
        <v>15.225999829999999</v>
      </c>
      <c r="C85">
        <v>0.29833000999999998</v>
      </c>
      <c r="D85">
        <v>34.094001769999998</v>
      </c>
      <c r="E85">
        <v>0.24368000000000001</v>
      </c>
      <c r="F85">
        <v>37.578998570000003</v>
      </c>
      <c r="G85">
        <v>0.93589997000000003</v>
      </c>
      <c r="H85">
        <v>32.700000760000002</v>
      </c>
      <c r="J85" s="2">
        <f>TREND(Calibration!$A$2:$A$4,Calibration!$B$2:$B$4,C85)</f>
        <v>330.57630796746912</v>
      </c>
      <c r="K85" s="2">
        <f>TREND(Calibration!$A$2:$A$4,Calibration!$C$2:$C$4,E85)</f>
        <v>392.2318297450106</v>
      </c>
      <c r="L85" s="2">
        <f>TREND(Calibration!$A$2:$A$4,Calibration!$D$2:$D$4,G85)</f>
        <v>570.88640078628021</v>
      </c>
    </row>
    <row r="86" spans="1:12" x14ac:dyDescent="0.25">
      <c r="A86">
        <v>420093</v>
      </c>
      <c r="B86">
        <v>15.2840004</v>
      </c>
      <c r="C86">
        <v>0.30168</v>
      </c>
      <c r="D86">
        <v>34.125999450000002</v>
      </c>
      <c r="E86">
        <v>0.24410999999999999</v>
      </c>
      <c r="F86">
        <v>37.506000520000001</v>
      </c>
      <c r="G86">
        <v>0.92559999000000004</v>
      </c>
      <c r="H86">
        <v>32.719001769999998</v>
      </c>
      <c r="J86" s="2">
        <f>TREND(Calibration!$A$2:$A$4,Calibration!$B$2:$B$4,C86)</f>
        <v>345.45348122173073</v>
      </c>
      <c r="K86" s="2">
        <f>TREND(Calibration!$A$2:$A$4,Calibration!$C$2:$C$4,E86)</f>
        <v>395.5464502771456</v>
      </c>
      <c r="L86" s="2">
        <f>TREND(Calibration!$A$2:$A$4,Calibration!$D$2:$D$4,G86)</f>
        <v>564.48713415316195</v>
      </c>
    </row>
    <row r="87" spans="1:12" x14ac:dyDescent="0.25">
      <c r="A87">
        <v>425220</v>
      </c>
      <c r="B87">
        <v>15.34599972</v>
      </c>
      <c r="C87">
        <v>0.30157</v>
      </c>
      <c r="D87">
        <v>34.062000269999999</v>
      </c>
      <c r="E87">
        <v>0.24405999</v>
      </c>
      <c r="F87">
        <v>37.534000399999996</v>
      </c>
      <c r="G87">
        <v>0.92989999000000001</v>
      </c>
      <c r="H87">
        <v>32.766998289999997</v>
      </c>
      <c r="J87" s="2">
        <f>TREND(Calibration!$A$2:$A$4,Calibration!$B$2:$B$4,C87)</f>
        <v>344.96497556709642</v>
      </c>
      <c r="K87" s="2">
        <f>TREND(Calibration!$A$2:$A$4,Calibration!$C$2:$C$4,E87)</f>
        <v>395.16095220083866</v>
      </c>
      <c r="L87" s="2">
        <f>TREND(Calibration!$A$2:$A$4,Calibration!$D$2:$D$4,G87)</f>
        <v>567.15867783794658</v>
      </c>
    </row>
    <row r="88" spans="1:12" x14ac:dyDescent="0.25">
      <c r="A88">
        <v>430084</v>
      </c>
      <c r="B88">
        <v>15.239000320000001</v>
      </c>
      <c r="C88">
        <v>0.29778999</v>
      </c>
      <c r="D88">
        <v>34.101001740000001</v>
      </c>
      <c r="E88">
        <v>0.24405999</v>
      </c>
      <c r="F88">
        <v>37.549999239999998</v>
      </c>
      <c r="G88">
        <v>0.9224</v>
      </c>
      <c r="H88">
        <v>32.713001249999998</v>
      </c>
      <c r="J88" s="2">
        <f>TREND(Calibration!$A$2:$A$4,Calibration!$B$2:$B$4,C88)</f>
        <v>328.1781004800539</v>
      </c>
      <c r="K88" s="2">
        <f>TREND(Calibration!$A$2:$A$4,Calibration!$C$2:$C$4,E88)</f>
        <v>395.16095220083866</v>
      </c>
      <c r="L88" s="2">
        <f>TREND(Calibration!$A$2:$A$4,Calibration!$D$2:$D$4,G88)</f>
        <v>562.49901483319115</v>
      </c>
    </row>
    <row r="89" spans="1:12" x14ac:dyDescent="0.25">
      <c r="A89">
        <v>435084</v>
      </c>
      <c r="B89">
        <v>15.131999970000001</v>
      </c>
      <c r="C89">
        <v>0.29881001000000001</v>
      </c>
      <c r="D89">
        <v>34.101001740000001</v>
      </c>
      <c r="E89">
        <v>0.24405999</v>
      </c>
      <c r="F89">
        <v>37.543998719999998</v>
      </c>
      <c r="G89">
        <v>0.93430000999999996</v>
      </c>
      <c r="H89">
        <v>32.755001069999999</v>
      </c>
      <c r="J89" s="2">
        <f>TREND(Calibration!$A$2:$A$4,Calibration!$B$2:$B$4,C89)</f>
        <v>332.70796900587402</v>
      </c>
      <c r="K89" s="2">
        <f>TREND(Calibration!$A$2:$A$4,Calibration!$C$2:$C$4,E89)</f>
        <v>395.16095220083866</v>
      </c>
      <c r="L89" s="2">
        <f>TREND(Calibration!$A$2:$A$4,Calibration!$D$2:$D$4,G89)</f>
        <v>569.89236287141784</v>
      </c>
    </row>
    <row r="90" spans="1:12" x14ac:dyDescent="0.25">
      <c r="A90">
        <v>440084</v>
      </c>
      <c r="B90">
        <v>14.95699978</v>
      </c>
      <c r="C90">
        <v>0.30151999000000002</v>
      </c>
      <c r="D90">
        <v>34.117000580000003</v>
      </c>
      <c r="E90">
        <v>0.24410999999999999</v>
      </c>
      <c r="F90">
        <v>37.543998719999998</v>
      </c>
      <c r="G90">
        <v>0.9375</v>
      </c>
      <c r="H90">
        <v>32.709999080000003</v>
      </c>
      <c r="J90" s="2">
        <f>TREND(Calibration!$A$2:$A$4,Calibration!$B$2:$B$4,C90)</f>
        <v>344.74288313265765</v>
      </c>
      <c r="K90" s="2">
        <f>TREND(Calibration!$A$2:$A$4,Calibration!$C$2:$C$4,E90)</f>
        <v>395.5464502771456</v>
      </c>
      <c r="L90" s="2">
        <f>TREND(Calibration!$A$2:$A$4,Calibration!$D$2:$D$4,G90)</f>
        <v>571.88048219138864</v>
      </c>
    </row>
    <row r="91" spans="1:12" x14ac:dyDescent="0.25">
      <c r="A91">
        <v>445085</v>
      </c>
      <c r="B91">
        <v>14.829999920000001</v>
      </c>
      <c r="C91">
        <v>0.30179</v>
      </c>
      <c r="D91">
        <v>34.132999419999997</v>
      </c>
      <c r="E91">
        <v>0.24410999999999999</v>
      </c>
      <c r="F91">
        <v>37.566001890000003</v>
      </c>
      <c r="G91">
        <v>0.93910002999999997</v>
      </c>
      <c r="H91">
        <v>32.700000760000002</v>
      </c>
      <c r="J91" s="2">
        <f>TREND(Calibration!$A$2:$A$4,Calibration!$B$2:$B$4,C91)</f>
        <v>345.94198687636526</v>
      </c>
      <c r="K91" s="2">
        <f>TREND(Calibration!$A$2:$A$4,Calibration!$C$2:$C$4,E91)</f>
        <v>395.5464502771456</v>
      </c>
      <c r="L91" s="2">
        <f>TREND(Calibration!$A$2:$A$4,Calibration!$D$2:$D$4,G91)</f>
        <v>572.87456359649696</v>
      </c>
    </row>
    <row r="92" spans="1:12" x14ac:dyDescent="0.25">
      <c r="A92">
        <v>450085</v>
      </c>
      <c r="B92">
        <v>14.772000309999999</v>
      </c>
      <c r="C92">
        <v>0.30107999000000002</v>
      </c>
      <c r="D92">
        <v>34.148998259999999</v>
      </c>
      <c r="E92">
        <v>0.24410999999999999</v>
      </c>
      <c r="F92">
        <v>37.578998570000003</v>
      </c>
      <c r="G92">
        <v>0.94019997</v>
      </c>
      <c r="H92">
        <v>32.683998109999997</v>
      </c>
      <c r="J92" s="2">
        <f>TREND(Calibration!$A$2:$A$4,Calibration!$B$2:$B$4,C92)</f>
        <v>342.78886051411996</v>
      </c>
      <c r="K92" s="2">
        <f>TREND(Calibration!$A$2:$A$4,Calibration!$C$2:$C$4,E92)</f>
        <v>395.5464502771456</v>
      </c>
      <c r="L92" s="2">
        <f>TREND(Calibration!$A$2:$A$4,Calibration!$D$2:$D$4,G92)</f>
        <v>573.55794447106496</v>
      </c>
    </row>
    <row r="93" spans="1:12" x14ac:dyDescent="0.25">
      <c r="A93">
        <v>455215</v>
      </c>
      <c r="B93">
        <v>14.876000400000001</v>
      </c>
      <c r="C93">
        <v>0.30195000999999999</v>
      </c>
      <c r="D93">
        <v>34.132999419999997</v>
      </c>
      <c r="E93">
        <v>0.24410999999999999</v>
      </c>
      <c r="F93">
        <v>37.566001890000003</v>
      </c>
      <c r="G93">
        <v>0.94830000000000003</v>
      </c>
      <c r="H93">
        <v>32.722000119999997</v>
      </c>
      <c r="J93" s="2">
        <f>TREND(Calibration!$A$2:$A$4,Calibration!$B$2:$B$4,C93)</f>
        <v>346.65258496543834</v>
      </c>
      <c r="K93" s="2">
        <f>TREND(Calibration!$A$2:$A$4,Calibration!$C$2:$C$4,E93)</f>
        <v>395.5464502771456</v>
      </c>
      <c r="L93" s="2">
        <f>TREND(Calibration!$A$2:$A$4,Calibration!$D$2:$D$4,G93)</f>
        <v>578.59040586480137</v>
      </c>
    </row>
    <row r="94" spans="1:12" x14ac:dyDescent="0.25">
      <c r="A94">
        <v>460083</v>
      </c>
      <c r="B94">
        <v>14.9659996</v>
      </c>
      <c r="C94">
        <v>0.30275999999999997</v>
      </c>
      <c r="D94">
        <v>34.119998930000001</v>
      </c>
      <c r="E94">
        <v>0.24410999999999999</v>
      </c>
      <c r="F94">
        <v>37.527999880000003</v>
      </c>
      <c r="G94">
        <v>0.93640000000000001</v>
      </c>
      <c r="H94">
        <v>32.77999878</v>
      </c>
      <c r="J94" s="2">
        <f>TREND(Calibration!$A$2:$A$4,Calibration!$B$2:$B$4,C94)</f>
        <v>350.24971855814124</v>
      </c>
      <c r="K94" s="2">
        <f>TREND(Calibration!$A$2:$A$4,Calibration!$C$2:$C$4,E94)</f>
        <v>395.5464502771456</v>
      </c>
      <c r="L94" s="2">
        <f>TREND(Calibration!$A$2:$A$4,Calibration!$D$2:$D$4,G94)</f>
        <v>571.19706403946702</v>
      </c>
    </row>
    <row r="95" spans="1:12" x14ac:dyDescent="0.25">
      <c r="A95">
        <v>465084</v>
      </c>
      <c r="B95">
        <v>15.12899971</v>
      </c>
      <c r="C95">
        <v>0.30221998999999999</v>
      </c>
      <c r="D95">
        <v>34.143001560000002</v>
      </c>
      <c r="E95">
        <v>0.24379000000000001</v>
      </c>
      <c r="F95">
        <v>37.553001399999999</v>
      </c>
      <c r="G95">
        <v>0.93859999999999999</v>
      </c>
      <c r="H95">
        <v>32.803001399999999</v>
      </c>
      <c r="J95" s="2">
        <f>TREND(Calibration!$A$2:$A$4,Calibration!$B$2:$B$4,C95)</f>
        <v>347.85155548033117</v>
      </c>
      <c r="K95" s="2">
        <f>TREND(Calibration!$A$2:$A$4,Calibration!$C$2:$C$4,E95)</f>
        <v>393.07975592764979</v>
      </c>
      <c r="L95" s="2">
        <f>TREND(Calibration!$A$2:$A$4,Calibration!$D$2:$D$4,G95)</f>
        <v>572.56390034331025</v>
      </c>
    </row>
    <row r="96" spans="1:12" x14ac:dyDescent="0.25">
      <c r="A96">
        <v>470085</v>
      </c>
      <c r="B96">
        <v>15.26500034</v>
      </c>
      <c r="C96">
        <v>0.30325001000000001</v>
      </c>
      <c r="D96">
        <v>34.082000729999997</v>
      </c>
      <c r="E96">
        <v>0.24372999000000001</v>
      </c>
      <c r="F96">
        <v>37.597999569999999</v>
      </c>
      <c r="G96">
        <v>0.94830000000000003</v>
      </c>
      <c r="H96">
        <v>32.709999080000003</v>
      </c>
      <c r="J96" s="2">
        <f>TREND(Calibration!$A$2:$A$4,Calibration!$B$2:$B$4,C96)</f>
        <v>352.42583361111792</v>
      </c>
      <c r="K96" s="2">
        <f>TREND(Calibration!$A$2:$A$4,Calibration!$C$2:$C$4,E96)</f>
        <v>392.61717365292088</v>
      </c>
      <c r="L96" s="2">
        <f>TREND(Calibration!$A$2:$A$4,Calibration!$D$2:$D$4,G96)</f>
        <v>578.59040586480137</v>
      </c>
    </row>
    <row r="97" spans="1:12" x14ac:dyDescent="0.25">
      <c r="A97">
        <v>475084</v>
      </c>
      <c r="B97">
        <v>15.274999619999999</v>
      </c>
      <c r="C97">
        <v>0.30173000999999999</v>
      </c>
      <c r="D97">
        <v>34.117000580000003</v>
      </c>
      <c r="E97">
        <v>0.24372999000000001</v>
      </c>
      <c r="F97">
        <v>37.582000729999997</v>
      </c>
      <c r="G97">
        <v>0.95429998999999999</v>
      </c>
      <c r="H97">
        <v>32.72900009</v>
      </c>
      <c r="J97" s="2">
        <f>TREND(Calibration!$A$2:$A$4,Calibration!$B$2:$B$4,C97)</f>
        <v>345.67557365616949</v>
      </c>
      <c r="K97" s="2">
        <f>TREND(Calibration!$A$2:$A$4,Calibration!$C$2:$C$4,E97)</f>
        <v>392.61717365292088</v>
      </c>
      <c r="L97" s="2">
        <f>TREND(Calibration!$A$2:$A$4,Calibration!$D$2:$D$4,G97)</f>
        <v>582.31813502602733</v>
      </c>
    </row>
    <row r="98" spans="1:12" x14ac:dyDescent="0.25">
      <c r="A98">
        <v>480084</v>
      </c>
      <c r="B98">
        <v>15.18999958</v>
      </c>
      <c r="C98">
        <v>0.30162000999999999</v>
      </c>
      <c r="D98">
        <v>34.123001100000003</v>
      </c>
      <c r="E98">
        <v>0.24368000000000001</v>
      </c>
      <c r="F98">
        <v>37.578998570000003</v>
      </c>
      <c r="G98">
        <v>0.95529997</v>
      </c>
      <c r="H98">
        <v>32.722000119999997</v>
      </c>
      <c r="J98" s="2">
        <f>TREND(Calibration!$A$2:$A$4,Calibration!$B$2:$B$4,C98)</f>
        <v>345.18706800153495</v>
      </c>
      <c r="K98" s="2">
        <f>TREND(Calibration!$A$2:$A$4,Calibration!$C$2:$C$4,E98)</f>
        <v>392.2318297450106</v>
      </c>
      <c r="L98" s="2">
        <f>TREND(Calibration!$A$2:$A$4,Calibration!$D$2:$D$4,G98)</f>
        <v>582.93941182926244</v>
      </c>
    </row>
    <row r="99" spans="1:12" x14ac:dyDescent="0.25">
      <c r="A99">
        <v>485085</v>
      </c>
      <c r="B99">
        <v>15.102999690000001</v>
      </c>
      <c r="C99">
        <v>0.30140999000000002</v>
      </c>
      <c r="D99">
        <v>34.138999939999998</v>
      </c>
      <c r="E99">
        <v>0.24383999000000001</v>
      </c>
      <c r="F99">
        <v>37.560001370000002</v>
      </c>
      <c r="G99">
        <v>0.95099997999999997</v>
      </c>
      <c r="H99">
        <v>32.792999270000003</v>
      </c>
      <c r="J99" s="2">
        <f>TREND(Calibration!$A$2:$A$4,Calibration!$B$2:$B$4,C99)</f>
        <v>344.25437747802312</v>
      </c>
      <c r="K99" s="2">
        <f>TREND(Calibration!$A$2:$A$4,Calibration!$C$2:$C$4,E99)</f>
        <v>393.46509983556007</v>
      </c>
      <c r="L99" s="2">
        <f>TREND(Calibration!$A$2:$A$4,Calibration!$D$2:$D$4,G99)</f>
        <v>580.26787435736992</v>
      </c>
    </row>
    <row r="100" spans="1:12" x14ac:dyDescent="0.25">
      <c r="A100">
        <v>490083</v>
      </c>
      <c r="B100">
        <v>15.005000109999999</v>
      </c>
      <c r="C100">
        <v>0.29940999000000001</v>
      </c>
      <c r="D100">
        <v>34.106998439999998</v>
      </c>
      <c r="E100">
        <v>0.24379000000000001</v>
      </c>
      <c r="F100">
        <v>37.578998570000003</v>
      </c>
      <c r="G100">
        <v>0.94989997000000004</v>
      </c>
      <c r="H100">
        <v>32.77999878</v>
      </c>
      <c r="J100" s="2">
        <f>TREND(Calibration!$A$2:$A$4,Calibration!$B$2:$B$4,C100)</f>
        <v>335.37245648467001</v>
      </c>
      <c r="K100" s="2">
        <f>TREND(Calibration!$A$2:$A$4,Calibration!$C$2:$C$4,E100)</f>
        <v>393.07975592764979</v>
      </c>
      <c r="L100" s="2">
        <f>TREND(Calibration!$A$2:$A$4,Calibration!$D$2:$D$4,G100)</f>
        <v>579.58444999255607</v>
      </c>
    </row>
    <row r="101" spans="1:12" x14ac:dyDescent="0.25">
      <c r="A101">
        <v>495084</v>
      </c>
      <c r="B101">
        <v>14.99199963</v>
      </c>
      <c r="C101">
        <v>0.30103001000000001</v>
      </c>
      <c r="D101">
        <v>34.14599991</v>
      </c>
      <c r="E101">
        <v>0.24372999000000001</v>
      </c>
      <c r="F101">
        <v>37.521999360000002</v>
      </c>
      <c r="G101">
        <v>0.93859999999999999</v>
      </c>
      <c r="H101">
        <v>32.805999759999999</v>
      </c>
      <c r="J101" s="2">
        <f>TREND(Calibration!$A$2:$A$4,Calibration!$B$2:$B$4,C101)</f>
        <v>342.56690130849597</v>
      </c>
      <c r="K101" s="2">
        <f>TREND(Calibration!$A$2:$A$4,Calibration!$C$2:$C$4,E101)</f>
        <v>392.61717365292088</v>
      </c>
      <c r="L101" s="2">
        <f>TREND(Calibration!$A$2:$A$4,Calibration!$D$2:$D$4,G101)</f>
        <v>572.56390034331025</v>
      </c>
    </row>
    <row r="102" spans="1:12" x14ac:dyDescent="0.25">
      <c r="A102">
        <v>500087</v>
      </c>
      <c r="B102">
        <v>14.94999981</v>
      </c>
      <c r="C102">
        <v>0.30384000999999999</v>
      </c>
      <c r="D102">
        <v>34.159000399999996</v>
      </c>
      <c r="E102">
        <v>0.24379000000000001</v>
      </c>
      <c r="F102">
        <v>37.569000240000001</v>
      </c>
      <c r="G102">
        <v>0.93859999999999999</v>
      </c>
      <c r="H102">
        <v>32.696998600000001</v>
      </c>
      <c r="J102" s="2">
        <f>TREND(Calibration!$A$2:$A$4,Calibration!$B$2:$B$4,C102)</f>
        <v>355.04600030415713</v>
      </c>
      <c r="K102" s="2">
        <f>TREND(Calibration!$A$2:$A$4,Calibration!$C$2:$C$4,E102)</f>
        <v>393.07975592764979</v>
      </c>
      <c r="L102" s="2">
        <f>TREND(Calibration!$A$2:$A$4,Calibration!$D$2:$D$4,G102)</f>
        <v>572.56390034331025</v>
      </c>
    </row>
    <row r="103" spans="1:12" x14ac:dyDescent="0.25">
      <c r="A103">
        <v>505084</v>
      </c>
      <c r="B103">
        <v>15.027999879999999</v>
      </c>
      <c r="C103">
        <v>0.30162000999999999</v>
      </c>
      <c r="D103">
        <v>34.123001100000003</v>
      </c>
      <c r="E103">
        <v>0.24379000000000001</v>
      </c>
      <c r="F103">
        <v>37.549999239999998</v>
      </c>
      <c r="G103">
        <v>0.93049996999999995</v>
      </c>
      <c r="H103">
        <v>32.696998600000001</v>
      </c>
      <c r="J103" s="2">
        <f>TREND(Calibration!$A$2:$A$4,Calibration!$B$2:$B$4,C103)</f>
        <v>345.18706800153495</v>
      </c>
      <c r="K103" s="2">
        <f>TREND(Calibration!$A$2:$A$4,Calibration!$C$2:$C$4,E103)</f>
        <v>393.07975592764979</v>
      </c>
      <c r="L103" s="2">
        <f>TREND(Calibration!$A$2:$A$4,Calibration!$D$2:$D$4,G103)</f>
        <v>567.53143894957384</v>
      </c>
    </row>
    <row r="104" spans="1:12" x14ac:dyDescent="0.25">
      <c r="A104">
        <v>510084</v>
      </c>
      <c r="B104">
        <v>15.15499973</v>
      </c>
      <c r="C104">
        <v>0.30237999999999998</v>
      </c>
      <c r="D104">
        <v>34.125999450000002</v>
      </c>
      <c r="E104">
        <v>0.24379000000000001</v>
      </c>
      <c r="F104">
        <v>37.566001890000003</v>
      </c>
      <c r="G104">
        <v>0.9375</v>
      </c>
      <c r="H104">
        <v>32.689998629999998</v>
      </c>
      <c r="J104" s="2">
        <f>TREND(Calibration!$A$2:$A$4,Calibration!$B$2:$B$4,C104)</f>
        <v>348.56215356940424</v>
      </c>
      <c r="K104" s="2">
        <f>TREND(Calibration!$A$2:$A$4,Calibration!$C$2:$C$4,E104)</f>
        <v>393.07975592764979</v>
      </c>
      <c r="L104" s="2">
        <f>TREND(Calibration!$A$2:$A$4,Calibration!$D$2:$D$4,G104)</f>
        <v>571.88048219138864</v>
      </c>
    </row>
    <row r="105" spans="1:12" x14ac:dyDescent="0.25">
      <c r="A105">
        <v>515084</v>
      </c>
      <c r="B105">
        <v>15.25800037</v>
      </c>
      <c r="C105">
        <v>0.30129999000000002</v>
      </c>
      <c r="D105">
        <v>34.136001589999999</v>
      </c>
      <c r="E105">
        <v>0.24383999000000001</v>
      </c>
      <c r="F105">
        <v>37.569000240000001</v>
      </c>
      <c r="G105">
        <v>0.94779997999999999</v>
      </c>
      <c r="H105">
        <v>32.706001280000002</v>
      </c>
      <c r="J105" s="2">
        <f>TREND(Calibration!$A$2:$A$4,Calibration!$B$2:$B$4,C105)</f>
        <v>343.76587182338881</v>
      </c>
      <c r="K105" s="2">
        <f>TREND(Calibration!$A$2:$A$4,Calibration!$C$2:$C$4,E105)</f>
        <v>393.46509983556007</v>
      </c>
      <c r="L105" s="2">
        <f>TREND(Calibration!$A$2:$A$4,Calibration!$D$2:$D$4,G105)</f>
        <v>578.2797488245069</v>
      </c>
    </row>
    <row r="106" spans="1:12" x14ac:dyDescent="0.25">
      <c r="A106">
        <v>520355</v>
      </c>
      <c r="B106">
        <v>15.26500034</v>
      </c>
      <c r="C106">
        <v>0.30406000999999999</v>
      </c>
      <c r="D106">
        <v>34.165000919999997</v>
      </c>
      <c r="E106">
        <v>0.24379000000000001</v>
      </c>
      <c r="F106">
        <v>37.534000399999996</v>
      </c>
      <c r="G106">
        <v>0.93320000000000003</v>
      </c>
      <c r="H106">
        <v>32.687000269999999</v>
      </c>
      <c r="J106" s="2">
        <f>TREND(Calibration!$A$2:$A$4,Calibration!$B$2:$B$4,C106)</f>
        <v>356.02301161342598</v>
      </c>
      <c r="K106" s="2">
        <f>TREND(Calibration!$A$2:$A$4,Calibration!$C$2:$C$4,E106)</f>
        <v>393.07975592764979</v>
      </c>
      <c r="L106" s="2">
        <f>TREND(Calibration!$A$2:$A$4,Calibration!$D$2:$D$4,G106)</f>
        <v>569.20893850660389</v>
      </c>
    </row>
    <row r="107" spans="1:12" x14ac:dyDescent="0.25">
      <c r="A107">
        <v>525085</v>
      </c>
      <c r="B107">
        <v>15.2159996</v>
      </c>
      <c r="C107">
        <v>0.30076000000000003</v>
      </c>
      <c r="D107">
        <v>34.14599991</v>
      </c>
      <c r="E107">
        <v>0.24368000000000001</v>
      </c>
      <c r="F107">
        <v>37.525001529999997</v>
      </c>
      <c r="G107">
        <v>0.93540000999999995</v>
      </c>
      <c r="H107">
        <v>32.700000760000002</v>
      </c>
      <c r="J107" s="2">
        <f>TREND(Calibration!$A$2:$A$4,Calibration!$B$2:$B$4,C107)</f>
        <v>341.36779756478836</v>
      </c>
      <c r="K107" s="2">
        <f>TREND(Calibration!$A$2:$A$4,Calibration!$C$2:$C$4,E107)</f>
        <v>392.2318297450106</v>
      </c>
      <c r="L107" s="2">
        <f>TREND(Calibration!$A$2:$A$4,Calibration!$D$2:$D$4,G107)</f>
        <v>570.57578102333957</v>
      </c>
    </row>
    <row r="108" spans="1:12" x14ac:dyDescent="0.25">
      <c r="A108">
        <v>530085</v>
      </c>
      <c r="B108">
        <v>15.09300041</v>
      </c>
      <c r="C108">
        <v>0.30217000999999999</v>
      </c>
      <c r="D108">
        <v>34.171001429999997</v>
      </c>
      <c r="E108">
        <v>0.24379000000000001</v>
      </c>
      <c r="F108">
        <v>37.543998719999998</v>
      </c>
      <c r="G108">
        <v>0.93859999999999999</v>
      </c>
      <c r="H108">
        <v>32.645000459999999</v>
      </c>
      <c r="J108" s="2">
        <f>TREND(Calibration!$A$2:$A$4,Calibration!$B$2:$B$4,C108)</f>
        <v>347.62959627470718</v>
      </c>
      <c r="K108" s="2">
        <f>TREND(Calibration!$A$2:$A$4,Calibration!$C$2:$C$4,E108)</f>
        <v>393.07975592764979</v>
      </c>
      <c r="L108" s="2">
        <f>TREND(Calibration!$A$2:$A$4,Calibration!$D$2:$D$4,G108)</f>
        <v>572.56390034331025</v>
      </c>
    </row>
    <row r="109" spans="1:12" x14ac:dyDescent="0.25">
      <c r="A109">
        <v>535085</v>
      </c>
      <c r="B109">
        <v>14.99199963</v>
      </c>
      <c r="C109">
        <v>0.30253999999999998</v>
      </c>
      <c r="D109">
        <v>34.148998259999999</v>
      </c>
      <c r="E109">
        <v>0.24379000000000001</v>
      </c>
      <c r="F109">
        <v>37.549999239999998</v>
      </c>
      <c r="G109">
        <v>0.93699997999999995</v>
      </c>
      <c r="H109">
        <v>32.638999939999998</v>
      </c>
      <c r="J109" s="2">
        <f>TREND(Calibration!$A$2:$A$4,Calibration!$B$2:$B$4,C109)</f>
        <v>349.27270724887239</v>
      </c>
      <c r="K109" s="2">
        <f>TREND(Calibration!$A$2:$A$4,Calibration!$C$2:$C$4,E109)</f>
        <v>393.07975592764979</v>
      </c>
      <c r="L109" s="2">
        <f>TREND(Calibration!$A$2:$A$4,Calibration!$D$2:$D$4,G109)</f>
        <v>571.56982515109416</v>
      </c>
    </row>
    <row r="110" spans="1:12" x14ac:dyDescent="0.25">
      <c r="A110">
        <v>540085</v>
      </c>
      <c r="B110">
        <v>14.930999760000001</v>
      </c>
      <c r="C110">
        <v>0.30325001000000001</v>
      </c>
      <c r="D110">
        <v>34.117000580000003</v>
      </c>
      <c r="E110">
        <v>0.24405999</v>
      </c>
      <c r="F110">
        <v>37.573001859999998</v>
      </c>
      <c r="G110">
        <v>0.95160001999999999</v>
      </c>
      <c r="H110">
        <v>32.658000950000002</v>
      </c>
      <c r="J110" s="2">
        <f>TREND(Calibration!$A$2:$A$4,Calibration!$B$2:$B$4,C110)</f>
        <v>352.42583361111792</v>
      </c>
      <c r="K110" s="2">
        <f>TREND(Calibration!$A$2:$A$4,Calibration!$C$2:$C$4,E110)</f>
        <v>395.16095220083866</v>
      </c>
      <c r="L110" s="2">
        <f>TREND(Calibration!$A$2:$A$4,Calibration!$D$2:$D$4,G110)</f>
        <v>580.64067274635102</v>
      </c>
    </row>
    <row r="111" spans="1:12" x14ac:dyDescent="0.25">
      <c r="A111">
        <v>545084</v>
      </c>
      <c r="B111">
        <v>14.946999549999999</v>
      </c>
      <c r="C111">
        <v>0.30226999999999998</v>
      </c>
      <c r="D111">
        <v>34.097999569999999</v>
      </c>
      <c r="E111">
        <v>0.24389</v>
      </c>
      <c r="F111">
        <v>37.569000240000001</v>
      </c>
      <c r="G111">
        <v>0.95160001999999999</v>
      </c>
      <c r="H111">
        <v>32.715999600000004</v>
      </c>
      <c r="J111" s="2">
        <f>TREND(Calibration!$A$2:$A$4,Calibration!$B$2:$B$4,C111)</f>
        <v>348.07364791476994</v>
      </c>
      <c r="K111" s="2">
        <f>TREND(Calibration!$A$2:$A$4,Calibration!$C$2:$C$4,E111)</f>
        <v>393.85059791186723</v>
      </c>
      <c r="L111" s="2">
        <f>TREND(Calibration!$A$2:$A$4,Calibration!$D$2:$D$4,G111)</f>
        <v>580.64067274635102</v>
      </c>
    </row>
    <row r="112" spans="1:12" x14ac:dyDescent="0.25">
      <c r="A112">
        <v>550085</v>
      </c>
      <c r="B112">
        <v>14.99600029</v>
      </c>
      <c r="C112">
        <v>0.29844000999999998</v>
      </c>
      <c r="D112">
        <v>34.15499878</v>
      </c>
      <c r="E112">
        <v>0.24405999</v>
      </c>
      <c r="F112">
        <v>37.51499939</v>
      </c>
      <c r="G112">
        <v>0.94889997999999998</v>
      </c>
      <c r="H112">
        <v>32.766998289999997</v>
      </c>
      <c r="J112" s="2">
        <f>TREND(Calibration!$A$2:$A$4,Calibration!$B$2:$B$4,C112)</f>
        <v>331.06481362210343</v>
      </c>
      <c r="K112" s="2">
        <f>TREND(Calibration!$A$2:$A$4,Calibration!$C$2:$C$4,E112)</f>
        <v>395.16095220083866</v>
      </c>
      <c r="L112" s="2">
        <f>TREND(Calibration!$A$2:$A$4,Calibration!$D$2:$D$4,G112)</f>
        <v>578.96316697642862</v>
      </c>
    </row>
    <row r="113" spans="1:12" x14ac:dyDescent="0.25">
      <c r="A113">
        <v>555084</v>
      </c>
      <c r="B113">
        <v>15.057000159999999</v>
      </c>
      <c r="C113">
        <v>0.30098000000000003</v>
      </c>
      <c r="D113">
        <v>34.11000061</v>
      </c>
      <c r="E113">
        <v>0.24379000000000001</v>
      </c>
      <c r="F113">
        <v>37.541000369999999</v>
      </c>
      <c r="G113">
        <v>0.94349998000000002</v>
      </c>
      <c r="H113">
        <v>32.744998930000001</v>
      </c>
      <c r="J113" s="2">
        <f>TREND(Calibration!$A$2:$A$4,Calibration!$B$2:$B$4,C113)</f>
        <v>342.34480887405721</v>
      </c>
      <c r="K113" s="2">
        <f>TREND(Calibration!$A$2:$A$4,Calibration!$C$2:$C$4,E113)</f>
        <v>393.07975592764979</v>
      </c>
      <c r="L113" s="2">
        <f>TREND(Calibration!$A$2:$A$4,Calibration!$D$2:$D$4,G113)</f>
        <v>575.60820513972226</v>
      </c>
    </row>
    <row r="114" spans="1:12" x14ac:dyDescent="0.25">
      <c r="A114">
        <v>560152</v>
      </c>
      <c r="B114">
        <v>15.184000019999999</v>
      </c>
      <c r="C114">
        <v>0.30168</v>
      </c>
      <c r="D114">
        <v>34.123001100000003</v>
      </c>
      <c r="E114">
        <v>0.24394999000000001</v>
      </c>
      <c r="F114">
        <v>37.606998439999998</v>
      </c>
      <c r="G114">
        <v>0.94889997999999998</v>
      </c>
      <c r="H114">
        <v>32.696998600000001</v>
      </c>
      <c r="J114" s="2">
        <f>TREND(Calibration!$A$2:$A$4,Calibration!$B$2:$B$4,C114)</f>
        <v>345.45348122173073</v>
      </c>
      <c r="K114" s="2">
        <f>TREND(Calibration!$A$2:$A$4,Calibration!$C$2:$C$4,E114)</f>
        <v>394.31302601819925</v>
      </c>
      <c r="L114" s="2">
        <f>TREND(Calibration!$A$2:$A$4,Calibration!$D$2:$D$4,G114)</f>
        <v>578.96316697642862</v>
      </c>
    </row>
    <row r="115" spans="1:12" x14ac:dyDescent="0.25">
      <c r="A115">
        <v>565094</v>
      </c>
      <c r="B115">
        <v>15.23200035</v>
      </c>
      <c r="C115">
        <v>0.29919001000000001</v>
      </c>
      <c r="D115">
        <v>34.090999600000004</v>
      </c>
      <c r="E115">
        <v>0.24405999</v>
      </c>
      <c r="F115">
        <v>37.549999239999998</v>
      </c>
      <c r="G115">
        <v>0.94289999999999996</v>
      </c>
      <c r="H115">
        <v>32.77099991</v>
      </c>
      <c r="J115" s="2">
        <f>TREND(Calibration!$A$2:$A$4,Calibration!$B$2:$B$4,C115)</f>
        <v>334.39553399461101</v>
      </c>
      <c r="K115" s="2">
        <f>TREND(Calibration!$A$2:$A$4,Calibration!$C$2:$C$4,E115)</f>
        <v>395.16095220083866</v>
      </c>
      <c r="L115" s="2">
        <f>TREND(Calibration!$A$2:$A$4,Calibration!$D$2:$D$4,G115)</f>
        <v>575.235444028095</v>
      </c>
    </row>
    <row r="116" spans="1:12" x14ac:dyDescent="0.25">
      <c r="A116">
        <v>570168</v>
      </c>
      <c r="B116">
        <v>15.161000250000001</v>
      </c>
      <c r="C116">
        <v>0.29681000000000002</v>
      </c>
      <c r="D116">
        <v>34.130001069999999</v>
      </c>
      <c r="E116">
        <v>0.24415999999999999</v>
      </c>
      <c r="F116">
        <v>37.582000729999997</v>
      </c>
      <c r="G116">
        <v>0.93699997999999995</v>
      </c>
      <c r="H116">
        <v>32.680999759999999</v>
      </c>
      <c r="J116" s="2">
        <f>TREND(Calibration!$A$2:$A$4,Calibration!$B$2:$B$4,C116)</f>
        <v>323.82600360291576</v>
      </c>
      <c r="K116" s="2">
        <f>TREND(Calibration!$A$2:$A$4,Calibration!$C$2:$C$4,E116)</f>
        <v>395.93187126925432</v>
      </c>
      <c r="L116" s="2">
        <f>TREND(Calibration!$A$2:$A$4,Calibration!$D$2:$D$4,G116)</f>
        <v>571.56982515109416</v>
      </c>
    </row>
    <row r="117" spans="1:12" x14ac:dyDescent="0.25">
      <c r="A117">
        <v>575085</v>
      </c>
      <c r="B117">
        <v>15.11200047</v>
      </c>
      <c r="C117">
        <v>0.30351999000000002</v>
      </c>
      <c r="D117">
        <v>34.138999939999998</v>
      </c>
      <c r="E117">
        <v>0.24415999999999999</v>
      </c>
      <c r="F117">
        <v>37.59500122</v>
      </c>
      <c r="G117">
        <v>0.94620000999999998</v>
      </c>
      <c r="H117">
        <v>32.709999080000003</v>
      </c>
      <c r="J117" s="2">
        <f>TREND(Calibration!$A$2:$A$4,Calibration!$B$2:$B$4,C117)</f>
        <v>353.62480412601076</v>
      </c>
      <c r="K117" s="2">
        <f>TREND(Calibration!$A$2:$A$4,Calibration!$C$2:$C$4,E117)</f>
        <v>395.93187126925432</v>
      </c>
      <c r="L117" s="2">
        <f>TREND(Calibration!$A$2:$A$4,Calibration!$D$2:$D$4,G117)</f>
        <v>577.2857046967523</v>
      </c>
    </row>
    <row r="118" spans="1:12" x14ac:dyDescent="0.25">
      <c r="A118">
        <v>580085</v>
      </c>
      <c r="B118">
        <v>14.998999599999999</v>
      </c>
      <c r="C118">
        <v>0.30248999999999998</v>
      </c>
      <c r="D118">
        <v>34.171001429999997</v>
      </c>
      <c r="E118">
        <v>0.24415999999999999</v>
      </c>
      <c r="F118">
        <v>37.512001040000001</v>
      </c>
      <c r="G118">
        <v>0.92779999999999996</v>
      </c>
      <c r="H118">
        <v>32.709999080000003</v>
      </c>
      <c r="J118" s="2">
        <f>TREND(Calibration!$A$2:$A$4,Calibration!$B$2:$B$4,C118)</f>
        <v>349.05065922403878</v>
      </c>
      <c r="K118" s="2">
        <f>TREND(Calibration!$A$2:$A$4,Calibration!$C$2:$C$4,E118)</f>
        <v>395.93187126925432</v>
      </c>
      <c r="L118" s="2">
        <f>TREND(Calibration!$A$2:$A$4,Calibration!$D$2:$D$4,G118)</f>
        <v>565.85397666989752</v>
      </c>
    </row>
    <row r="119" spans="1:12" x14ac:dyDescent="0.25">
      <c r="A119">
        <v>585086</v>
      </c>
      <c r="B119">
        <v>14.934000019999999</v>
      </c>
      <c r="C119">
        <v>0.30005999999999999</v>
      </c>
      <c r="D119">
        <v>34.14599991</v>
      </c>
      <c r="E119">
        <v>0.24410999999999999</v>
      </c>
      <c r="F119">
        <v>37.537998199999997</v>
      </c>
      <c r="G119">
        <v>0.92180002000000005</v>
      </c>
      <c r="H119">
        <v>32.700000760000002</v>
      </c>
      <c r="J119" s="2">
        <f>TREND(Calibration!$A$2:$A$4,Calibration!$B$2:$B$4,C119)</f>
        <v>338.25912521711462</v>
      </c>
      <c r="K119" s="2">
        <f>TREND(Calibration!$A$2:$A$4,Calibration!$C$2:$C$4,E119)</f>
        <v>395.5464502771456</v>
      </c>
      <c r="L119" s="2">
        <f>TREND(Calibration!$A$2:$A$4,Calibration!$D$2:$D$4,G119)</f>
        <v>562.12625372156401</v>
      </c>
    </row>
    <row r="120" spans="1:12" x14ac:dyDescent="0.25">
      <c r="A120">
        <v>590084</v>
      </c>
      <c r="B120">
        <v>14.91800022</v>
      </c>
      <c r="C120">
        <v>0.29978999000000001</v>
      </c>
      <c r="D120">
        <v>34.148998259999999</v>
      </c>
      <c r="E120">
        <v>0.24410999999999999</v>
      </c>
      <c r="F120">
        <v>37.521999360000002</v>
      </c>
      <c r="G120">
        <v>0.92619996999999998</v>
      </c>
      <c r="H120">
        <v>32.700000760000002</v>
      </c>
      <c r="J120" s="2">
        <f>TREND(Calibration!$A$2:$A$4,Calibration!$B$2:$B$4,C120)</f>
        <v>337.06002147340701</v>
      </c>
      <c r="K120" s="2">
        <f>TREND(Calibration!$A$2:$A$4,Calibration!$C$2:$C$4,E120)</f>
        <v>395.5464502771456</v>
      </c>
      <c r="L120" s="2">
        <f>TREND(Calibration!$A$2:$A$4,Calibration!$D$2:$D$4,G120)</f>
        <v>564.85989526478909</v>
      </c>
    </row>
    <row r="121" spans="1:12" x14ac:dyDescent="0.25">
      <c r="A121">
        <v>595084</v>
      </c>
      <c r="B121">
        <v>14.930999760000001</v>
      </c>
      <c r="C121">
        <v>0.30070998999999998</v>
      </c>
      <c r="D121">
        <v>34.15499878</v>
      </c>
      <c r="E121">
        <v>0.24394999000000001</v>
      </c>
      <c r="F121">
        <v>37.534000399999996</v>
      </c>
      <c r="G121">
        <v>0.92669999999999997</v>
      </c>
      <c r="H121">
        <v>32.658000950000002</v>
      </c>
      <c r="J121" s="2">
        <f>TREND(Calibration!$A$2:$A$4,Calibration!$B$2:$B$4,C121)</f>
        <v>341.14570513034937</v>
      </c>
      <c r="K121" s="2">
        <f>TREND(Calibration!$A$2:$A$4,Calibration!$C$2:$C$4,E121)</f>
        <v>394.31302601819925</v>
      </c>
      <c r="L121" s="2">
        <f>TREND(Calibration!$A$2:$A$4,Calibration!$D$2:$D$4,G121)</f>
        <v>565.17055851797591</v>
      </c>
    </row>
    <row r="122" spans="1:12" x14ac:dyDescent="0.25">
      <c r="A122">
        <v>600158</v>
      </c>
      <c r="B122">
        <v>15.09000015</v>
      </c>
      <c r="C122">
        <v>0.30135000000000001</v>
      </c>
      <c r="D122">
        <v>34.161998750000002</v>
      </c>
      <c r="E122">
        <v>0.24399999999999999</v>
      </c>
      <c r="F122">
        <v>37.560001370000002</v>
      </c>
      <c r="G122">
        <v>0.94289999999999996</v>
      </c>
      <c r="H122">
        <v>32.744998930000001</v>
      </c>
      <c r="J122" s="2">
        <f>TREND(Calibration!$A$2:$A$4,Calibration!$B$2:$B$4,C122)</f>
        <v>343.98796425782757</v>
      </c>
      <c r="K122" s="2">
        <f>TREND(Calibration!$A$2:$A$4,Calibration!$C$2:$C$4,E122)</f>
        <v>394.69852409450641</v>
      </c>
      <c r="L122" s="2">
        <f>TREND(Calibration!$A$2:$A$4,Calibration!$D$2:$D$4,G122)</f>
        <v>575.235444028095</v>
      </c>
    </row>
    <row r="123" spans="1:12" x14ac:dyDescent="0.25">
      <c r="A123">
        <v>605085</v>
      </c>
      <c r="B123">
        <v>15.26200008</v>
      </c>
      <c r="C123">
        <v>0.30292001000000002</v>
      </c>
      <c r="D123">
        <v>34.148998259999999</v>
      </c>
      <c r="E123">
        <v>0.24410999999999999</v>
      </c>
      <c r="F123">
        <v>37.562999730000001</v>
      </c>
      <c r="G123">
        <v>0.94019997</v>
      </c>
      <c r="H123">
        <v>32.744998930000001</v>
      </c>
      <c r="J123" s="2">
        <f>TREND(Calibration!$A$2:$A$4,Calibration!$B$2:$B$4,C123)</f>
        <v>350.96031664721477</v>
      </c>
      <c r="K123" s="2">
        <f>TREND(Calibration!$A$2:$A$4,Calibration!$C$2:$C$4,E123)</f>
        <v>395.5464502771456</v>
      </c>
      <c r="L123" s="2">
        <f>TREND(Calibration!$A$2:$A$4,Calibration!$D$2:$D$4,G123)</f>
        <v>573.55794447106496</v>
      </c>
    </row>
    <row r="124" spans="1:12" x14ac:dyDescent="0.25">
      <c r="A124">
        <v>610085</v>
      </c>
      <c r="B124">
        <v>15.31700039</v>
      </c>
      <c r="C124">
        <v>0.30406000999999999</v>
      </c>
      <c r="D124">
        <v>34.136001589999999</v>
      </c>
      <c r="E124">
        <v>0.24405999</v>
      </c>
      <c r="F124">
        <v>37.543998719999998</v>
      </c>
      <c r="G124">
        <v>0.93910002999999997</v>
      </c>
      <c r="H124">
        <v>32.763999939999998</v>
      </c>
      <c r="J124" s="2">
        <f>TREND(Calibration!$A$2:$A$4,Calibration!$B$2:$B$4,C124)</f>
        <v>356.02301161342598</v>
      </c>
      <c r="K124" s="2">
        <f>TREND(Calibration!$A$2:$A$4,Calibration!$C$2:$C$4,E124)</f>
        <v>395.16095220083866</v>
      </c>
      <c r="L124" s="2">
        <f>TREND(Calibration!$A$2:$A$4,Calibration!$D$2:$D$4,G124)</f>
        <v>572.87456359649696</v>
      </c>
    </row>
    <row r="125" spans="1:12" x14ac:dyDescent="0.25">
      <c r="A125">
        <v>615141</v>
      </c>
      <c r="B125">
        <v>15.31700039</v>
      </c>
      <c r="C125">
        <v>0.30107999000000002</v>
      </c>
      <c r="D125">
        <v>34.152000430000001</v>
      </c>
      <c r="E125">
        <v>0.24346000000000001</v>
      </c>
      <c r="F125">
        <v>37.597999569999999</v>
      </c>
      <c r="G125">
        <v>0.93859999999999999</v>
      </c>
      <c r="H125">
        <v>32.678001399999999</v>
      </c>
      <c r="J125" s="2">
        <f>TREND(Calibration!$A$2:$A$4,Calibration!$B$2:$B$4,C125)</f>
        <v>342.78886051411996</v>
      </c>
      <c r="K125" s="2">
        <f>TREND(Calibration!$A$2:$A$4,Calibration!$C$2:$C$4,E125)</f>
        <v>390.535977379732</v>
      </c>
      <c r="L125" s="2">
        <f>TREND(Calibration!$A$2:$A$4,Calibration!$D$2:$D$4,G125)</f>
        <v>572.56390034331025</v>
      </c>
    </row>
    <row r="126" spans="1:12" x14ac:dyDescent="0.25">
      <c r="A126">
        <v>620089</v>
      </c>
      <c r="B126">
        <v>15.248999599999999</v>
      </c>
      <c r="C126">
        <v>0.30044000999999998</v>
      </c>
      <c r="D126">
        <v>34.159000399999996</v>
      </c>
      <c r="E126">
        <v>0.24379000000000001</v>
      </c>
      <c r="F126">
        <v>37.54700089</v>
      </c>
      <c r="G126">
        <v>0.93910002999999997</v>
      </c>
      <c r="H126">
        <v>32.619998930000001</v>
      </c>
      <c r="J126" s="2">
        <f>TREND(Calibration!$A$2:$A$4,Calibration!$B$2:$B$4,C126)</f>
        <v>339.94673461545653</v>
      </c>
      <c r="K126" s="2">
        <f>TREND(Calibration!$A$2:$A$4,Calibration!$C$2:$C$4,E126)</f>
        <v>393.07975592764979</v>
      </c>
      <c r="L126" s="2">
        <f>TREND(Calibration!$A$2:$A$4,Calibration!$D$2:$D$4,G126)</f>
        <v>572.87456359649696</v>
      </c>
    </row>
    <row r="127" spans="1:12" x14ac:dyDescent="0.25">
      <c r="A127">
        <v>625085</v>
      </c>
      <c r="B127">
        <v>15.131999970000001</v>
      </c>
      <c r="C127">
        <v>0.29908001000000001</v>
      </c>
      <c r="D127">
        <v>34.165000919999997</v>
      </c>
      <c r="E127">
        <v>0.24383999000000001</v>
      </c>
      <c r="F127">
        <v>37.573001859999998</v>
      </c>
      <c r="G127">
        <v>0.94129996999999999</v>
      </c>
      <c r="H127">
        <v>32.612998959999999</v>
      </c>
      <c r="J127" s="2">
        <f>TREND(Calibration!$A$2:$A$4,Calibration!$B$2:$B$4,C127)</f>
        <v>333.9070283399767</v>
      </c>
      <c r="K127" s="2">
        <f>TREND(Calibration!$A$2:$A$4,Calibration!$C$2:$C$4,E127)</f>
        <v>393.46509983556007</v>
      </c>
      <c r="L127" s="2">
        <f>TREND(Calibration!$A$2:$A$4,Calibration!$D$2:$D$4,G127)</f>
        <v>574.24136262298657</v>
      </c>
    </row>
    <row r="128" spans="1:12" x14ac:dyDescent="0.25">
      <c r="A128">
        <v>630085</v>
      </c>
      <c r="B128">
        <v>14.97000027</v>
      </c>
      <c r="C128">
        <v>0.29844000999999998</v>
      </c>
      <c r="D128">
        <v>34.15499878</v>
      </c>
      <c r="E128">
        <v>0.24372999000000001</v>
      </c>
      <c r="F128">
        <v>37.512001040000001</v>
      </c>
      <c r="G128">
        <v>0.93370003000000001</v>
      </c>
      <c r="H128">
        <v>32.606998439999998</v>
      </c>
      <c r="J128" s="2">
        <f>TREND(Calibration!$A$2:$A$4,Calibration!$B$2:$B$4,C128)</f>
        <v>331.06481362210343</v>
      </c>
      <c r="K128" s="2">
        <f>TREND(Calibration!$A$2:$A$4,Calibration!$C$2:$C$4,E128)</f>
        <v>392.61717365292088</v>
      </c>
      <c r="L128" s="2">
        <f>TREND(Calibration!$A$2:$A$4,Calibration!$D$2:$D$4,G128)</f>
        <v>569.5196017597907</v>
      </c>
    </row>
    <row r="129" spans="1:12" x14ac:dyDescent="0.25">
      <c r="A129">
        <v>635086</v>
      </c>
      <c r="B129">
        <v>14.911000250000001</v>
      </c>
      <c r="C129">
        <v>0.30188999</v>
      </c>
      <c r="D129">
        <v>34.143001560000002</v>
      </c>
      <c r="E129">
        <v>0.24379000000000001</v>
      </c>
      <c r="F129">
        <v>37.588001249999998</v>
      </c>
      <c r="G129">
        <v>0.95910001</v>
      </c>
      <c r="H129">
        <v>32.61000061</v>
      </c>
      <c r="J129" s="2">
        <f>TREND(Calibration!$A$2:$A$4,Calibration!$B$2:$B$4,C129)</f>
        <v>346.38603851642779</v>
      </c>
      <c r="K129" s="2">
        <f>TREND(Calibration!$A$2:$A$4,Calibration!$C$2:$C$4,E129)</f>
        <v>393.07975592764979</v>
      </c>
      <c r="L129" s="2">
        <f>TREND(Calibration!$A$2:$A$4,Calibration!$D$2:$D$4,G129)</f>
        <v>585.30033575110645</v>
      </c>
    </row>
    <row r="130" spans="1:12" x14ac:dyDescent="0.25">
      <c r="A130">
        <v>640085</v>
      </c>
      <c r="B130">
        <v>14.855999949999999</v>
      </c>
      <c r="C130">
        <v>0.30226999999999998</v>
      </c>
      <c r="D130">
        <v>34.174999239999998</v>
      </c>
      <c r="E130">
        <v>0.24383999000000001</v>
      </c>
      <c r="F130">
        <v>37.569000240000001</v>
      </c>
      <c r="G130">
        <v>0.96670001999999999</v>
      </c>
      <c r="H130">
        <v>32.617000580000003</v>
      </c>
      <c r="J130" s="2">
        <f>TREND(Calibration!$A$2:$A$4,Calibration!$B$2:$B$4,C130)</f>
        <v>348.07364791476994</v>
      </c>
      <c r="K130" s="2">
        <f>TREND(Calibration!$A$2:$A$4,Calibration!$C$2:$C$4,E130)</f>
        <v>393.46509983556007</v>
      </c>
      <c r="L130" s="2">
        <f>TREND(Calibration!$A$2:$A$4,Calibration!$D$2:$D$4,G130)</f>
        <v>590.02214010454838</v>
      </c>
    </row>
    <row r="131" spans="1:12" x14ac:dyDescent="0.25">
      <c r="A131">
        <v>645086</v>
      </c>
      <c r="B131">
        <v>14.87199974</v>
      </c>
      <c r="C131">
        <v>0.30259999999999998</v>
      </c>
      <c r="D131">
        <v>34.130001069999999</v>
      </c>
      <c r="E131">
        <v>0.24368000000000001</v>
      </c>
      <c r="F131">
        <v>37.569000240000001</v>
      </c>
      <c r="G131">
        <v>0.95160001999999999</v>
      </c>
      <c r="H131">
        <v>32.629001619999997</v>
      </c>
      <c r="J131" s="2">
        <f>TREND(Calibration!$A$2:$A$4,Calibration!$B$2:$B$4,C131)</f>
        <v>349.53916487867309</v>
      </c>
      <c r="K131" s="2">
        <f>TREND(Calibration!$A$2:$A$4,Calibration!$C$2:$C$4,E131)</f>
        <v>392.2318297450106</v>
      </c>
      <c r="L131" s="2">
        <f>TREND(Calibration!$A$2:$A$4,Calibration!$D$2:$D$4,G131)</f>
        <v>580.64067274635102</v>
      </c>
    </row>
    <row r="132" spans="1:12" x14ac:dyDescent="0.25">
      <c r="A132">
        <v>650085</v>
      </c>
      <c r="B132">
        <v>14.998999599999999</v>
      </c>
      <c r="C132">
        <v>0.30221998999999999</v>
      </c>
      <c r="D132">
        <v>34.138999939999998</v>
      </c>
      <c r="E132">
        <v>0.24379000000000001</v>
      </c>
      <c r="F132">
        <v>37.576000209999997</v>
      </c>
      <c r="G132">
        <v>0.94620000999999998</v>
      </c>
      <c r="H132">
        <v>32.683998109999997</v>
      </c>
      <c r="J132" s="2">
        <f>TREND(Calibration!$A$2:$A$4,Calibration!$B$2:$B$4,C132)</f>
        <v>347.85155548033117</v>
      </c>
      <c r="K132" s="2">
        <f>TREND(Calibration!$A$2:$A$4,Calibration!$C$2:$C$4,E132)</f>
        <v>393.07975592764979</v>
      </c>
      <c r="L132" s="2">
        <f>TREND(Calibration!$A$2:$A$4,Calibration!$D$2:$D$4,G132)</f>
        <v>577.2857046967523</v>
      </c>
    </row>
    <row r="133" spans="1:12" x14ac:dyDescent="0.25">
      <c r="A133">
        <v>655088</v>
      </c>
      <c r="B133">
        <v>15.1420002</v>
      </c>
      <c r="C133">
        <v>0.30217000999999999</v>
      </c>
      <c r="D133">
        <v>34.101001740000001</v>
      </c>
      <c r="E133">
        <v>0.24372999000000001</v>
      </c>
      <c r="F133">
        <v>37.527999880000003</v>
      </c>
      <c r="G133">
        <v>0.93910002999999997</v>
      </c>
      <c r="H133">
        <v>32.70299911</v>
      </c>
      <c r="J133" s="2">
        <f>TREND(Calibration!$A$2:$A$4,Calibration!$B$2:$B$4,C133)</f>
        <v>347.62959627470718</v>
      </c>
      <c r="K133" s="2">
        <f>TREND(Calibration!$A$2:$A$4,Calibration!$C$2:$C$4,E133)</f>
        <v>392.61717365292088</v>
      </c>
      <c r="L133" s="2">
        <f>TREND(Calibration!$A$2:$A$4,Calibration!$D$2:$D$4,G133)</f>
        <v>572.87456359649696</v>
      </c>
    </row>
    <row r="134" spans="1:12" x14ac:dyDescent="0.25">
      <c r="A134">
        <v>660085</v>
      </c>
      <c r="B134">
        <v>15.26799965</v>
      </c>
      <c r="C134">
        <v>0.30281001000000002</v>
      </c>
      <c r="D134">
        <v>34.101001740000001</v>
      </c>
      <c r="E134">
        <v>0.24405999</v>
      </c>
      <c r="F134">
        <v>37.578998570000003</v>
      </c>
      <c r="G134">
        <v>0.93809998000000006</v>
      </c>
      <c r="H134">
        <v>32.750999450000002</v>
      </c>
      <c r="J134" s="2">
        <f>TREND(Calibration!$A$2:$A$4,Calibration!$B$2:$B$4,C134)</f>
        <v>350.47181099258023</v>
      </c>
      <c r="K134" s="2">
        <f>TREND(Calibration!$A$2:$A$4,Calibration!$C$2:$C$4,E134)</f>
        <v>395.16095220083866</v>
      </c>
      <c r="L134" s="2">
        <f>TREND(Calibration!$A$2:$A$4,Calibration!$D$2:$D$4,G134)</f>
        <v>572.25324330301589</v>
      </c>
    </row>
    <row r="135" spans="1:12" x14ac:dyDescent="0.25">
      <c r="A135">
        <v>665086</v>
      </c>
      <c r="B135">
        <v>15.23200035</v>
      </c>
      <c r="C135">
        <v>0.30410999</v>
      </c>
      <c r="D135">
        <v>34.171001429999997</v>
      </c>
      <c r="E135">
        <v>0.24379000000000001</v>
      </c>
      <c r="F135">
        <v>37.556999210000001</v>
      </c>
      <c r="G135">
        <v>0.93099999</v>
      </c>
      <c r="H135">
        <v>32.673999790000003</v>
      </c>
      <c r="J135" s="2">
        <f>TREND(Calibration!$A$2:$A$4,Calibration!$B$2:$B$4,C135)</f>
        <v>356.24497081904974</v>
      </c>
      <c r="K135" s="2">
        <f>TREND(Calibration!$A$2:$A$4,Calibration!$C$2:$C$4,E135)</f>
        <v>393.07975592764979</v>
      </c>
      <c r="L135" s="2">
        <f>TREND(Calibration!$A$2:$A$4,Calibration!$D$2:$D$4,G135)</f>
        <v>567.84209598986831</v>
      </c>
    </row>
    <row r="136" spans="1:12" x14ac:dyDescent="0.25">
      <c r="A136">
        <v>670095</v>
      </c>
      <c r="B136">
        <v>15.20300007</v>
      </c>
      <c r="C136">
        <v>0.30318999000000002</v>
      </c>
      <c r="D136">
        <v>34.143001560000002</v>
      </c>
      <c r="E136">
        <v>0.24383999000000001</v>
      </c>
      <c r="F136">
        <v>37.562999730000001</v>
      </c>
      <c r="G136">
        <v>0.94940000999999996</v>
      </c>
      <c r="H136">
        <v>32.713001249999998</v>
      </c>
      <c r="J136" s="2">
        <f>TREND(Calibration!$A$2:$A$4,Calibration!$B$2:$B$4,C136)</f>
        <v>352.1592871621076</v>
      </c>
      <c r="K136" s="2">
        <f>TREND(Calibration!$A$2:$A$4,Calibration!$C$2:$C$4,E136)</f>
        <v>393.46509983556007</v>
      </c>
      <c r="L136" s="2">
        <f>TREND(Calibration!$A$2:$A$4,Calibration!$D$2:$D$4,G136)</f>
        <v>579.27383022961533</v>
      </c>
    </row>
    <row r="137" spans="1:12" x14ac:dyDescent="0.25">
      <c r="A137">
        <v>675085</v>
      </c>
      <c r="B137">
        <v>15.03800011</v>
      </c>
      <c r="C137">
        <v>0.30184000999999999</v>
      </c>
      <c r="D137">
        <v>34.113998410000001</v>
      </c>
      <c r="E137">
        <v>0.24405999</v>
      </c>
      <c r="F137">
        <v>37.534000399999996</v>
      </c>
      <c r="G137">
        <v>0.93540000999999995</v>
      </c>
      <c r="H137">
        <v>32.744998930000001</v>
      </c>
      <c r="J137" s="2">
        <f>TREND(Calibration!$A$2:$A$4,Calibration!$B$2:$B$4,C137)</f>
        <v>346.1640793108038</v>
      </c>
      <c r="K137" s="2">
        <f>TREND(Calibration!$A$2:$A$4,Calibration!$C$2:$C$4,E137)</f>
        <v>395.16095220083866</v>
      </c>
      <c r="L137" s="2">
        <f>TREND(Calibration!$A$2:$A$4,Calibration!$D$2:$D$4,G137)</f>
        <v>570.57578102333957</v>
      </c>
    </row>
    <row r="138" spans="1:12" x14ac:dyDescent="0.25">
      <c r="A138">
        <v>680090</v>
      </c>
      <c r="B138">
        <v>15.00199986</v>
      </c>
      <c r="C138">
        <v>0.30195000999999999</v>
      </c>
      <c r="D138">
        <v>34.10400009</v>
      </c>
      <c r="E138">
        <v>0.24410999999999999</v>
      </c>
      <c r="F138">
        <v>37.591999049999998</v>
      </c>
      <c r="G138">
        <v>0.94779997999999999</v>
      </c>
      <c r="H138">
        <v>32.645000459999999</v>
      </c>
      <c r="J138" s="2">
        <f>TREND(Calibration!$A$2:$A$4,Calibration!$B$2:$B$4,C138)</f>
        <v>346.65258496543834</v>
      </c>
      <c r="K138" s="2">
        <f>TREND(Calibration!$A$2:$A$4,Calibration!$C$2:$C$4,E138)</f>
        <v>395.5464502771456</v>
      </c>
      <c r="L138" s="2">
        <f>TREND(Calibration!$A$2:$A$4,Calibration!$D$2:$D$4,G138)</f>
        <v>578.2797488245069</v>
      </c>
    </row>
    <row r="139" spans="1:12" x14ac:dyDescent="0.25">
      <c r="A139">
        <v>685085</v>
      </c>
      <c r="B139">
        <v>14.91800022</v>
      </c>
      <c r="C139">
        <v>0.29837998999999998</v>
      </c>
      <c r="D139">
        <v>34.094001769999998</v>
      </c>
      <c r="E139">
        <v>0.24405999</v>
      </c>
      <c r="F139">
        <v>37.519001009999997</v>
      </c>
      <c r="G139">
        <v>0.93430000999999996</v>
      </c>
      <c r="H139">
        <v>32.619998930000001</v>
      </c>
      <c r="J139" s="2">
        <f>TREND(Calibration!$A$2:$A$4,Calibration!$B$2:$B$4,C139)</f>
        <v>330.79826717309288</v>
      </c>
      <c r="K139" s="2">
        <f>TREND(Calibration!$A$2:$A$4,Calibration!$C$2:$C$4,E139)</f>
        <v>395.16095220083866</v>
      </c>
      <c r="L139" s="2">
        <f>TREND(Calibration!$A$2:$A$4,Calibration!$D$2:$D$4,G139)</f>
        <v>569.89236287141784</v>
      </c>
    </row>
    <row r="140" spans="1:12" x14ac:dyDescent="0.25">
      <c r="A140">
        <v>690086</v>
      </c>
      <c r="B140">
        <v>14.913999560000001</v>
      </c>
      <c r="C140">
        <v>0.30011000999999998</v>
      </c>
      <c r="D140">
        <v>34.14599991</v>
      </c>
      <c r="E140">
        <v>0.24383999000000001</v>
      </c>
      <c r="F140">
        <v>37.553001399999999</v>
      </c>
      <c r="G140">
        <v>0.94450003000000005</v>
      </c>
      <c r="H140">
        <v>32.571998600000001</v>
      </c>
      <c r="J140" s="2">
        <f>TREND(Calibration!$A$2:$A$4,Calibration!$B$2:$B$4,C140)</f>
        <v>338.48121765155338</v>
      </c>
      <c r="K140" s="2">
        <f>TREND(Calibration!$A$2:$A$4,Calibration!$C$2:$C$4,E140)</f>
        <v>393.46509983556007</v>
      </c>
      <c r="L140" s="2">
        <f>TREND(Calibration!$A$2:$A$4,Calibration!$D$2:$D$4,G140)</f>
        <v>576.22952543320343</v>
      </c>
    </row>
    <row r="141" spans="1:12" x14ac:dyDescent="0.25">
      <c r="A141">
        <v>695086</v>
      </c>
      <c r="B141">
        <v>14.9659996</v>
      </c>
      <c r="C141">
        <v>0.29951999000000001</v>
      </c>
      <c r="D141">
        <v>34.14599991</v>
      </c>
      <c r="E141">
        <v>0.24405999</v>
      </c>
      <c r="F141">
        <v>37.576000209999997</v>
      </c>
      <c r="G141">
        <v>0.9526</v>
      </c>
      <c r="H141">
        <v>32.590999600000004</v>
      </c>
      <c r="J141" s="2">
        <f>TREND(Calibration!$A$2:$A$4,Calibration!$B$2:$B$4,C141)</f>
        <v>335.86096213930432</v>
      </c>
      <c r="K141" s="2">
        <f>TREND(Calibration!$A$2:$A$4,Calibration!$C$2:$C$4,E141)</f>
        <v>395.16095220083866</v>
      </c>
      <c r="L141" s="2">
        <f>TREND(Calibration!$A$2:$A$4,Calibration!$D$2:$D$4,G141)</f>
        <v>581.26194954958612</v>
      </c>
    </row>
    <row r="142" spans="1:12" x14ac:dyDescent="0.25">
      <c r="A142">
        <v>700086</v>
      </c>
      <c r="B142">
        <v>15.10900021</v>
      </c>
      <c r="C142">
        <v>0.30318999000000002</v>
      </c>
      <c r="D142">
        <v>34.097999569999999</v>
      </c>
      <c r="E142">
        <v>0.24372999000000001</v>
      </c>
      <c r="F142">
        <v>37.562999730000001</v>
      </c>
      <c r="G142">
        <v>0.95319997999999995</v>
      </c>
      <c r="H142">
        <v>32.594001769999998</v>
      </c>
      <c r="J142" s="2">
        <f>TREND(Calibration!$A$2:$A$4,Calibration!$B$2:$B$4,C142)</f>
        <v>352.1592871621076</v>
      </c>
      <c r="K142" s="2">
        <f>TREND(Calibration!$A$2:$A$4,Calibration!$C$2:$C$4,E142)</f>
        <v>392.61717365292088</v>
      </c>
      <c r="L142" s="2">
        <f>TREND(Calibration!$A$2:$A$4,Calibration!$D$2:$D$4,G142)</f>
        <v>581.63471066121326</v>
      </c>
    </row>
    <row r="143" spans="1:12" x14ac:dyDescent="0.25">
      <c r="A143">
        <v>705086</v>
      </c>
      <c r="B143">
        <v>15.24199963</v>
      </c>
      <c r="C143">
        <v>0.30226999999999998</v>
      </c>
      <c r="D143">
        <v>34.084999080000003</v>
      </c>
      <c r="E143">
        <v>0.24379000000000001</v>
      </c>
      <c r="F143">
        <v>37.553001399999999</v>
      </c>
      <c r="G143">
        <v>0.94940000999999996</v>
      </c>
      <c r="H143">
        <v>32.673999790000003</v>
      </c>
      <c r="J143" s="2">
        <f>TREND(Calibration!$A$2:$A$4,Calibration!$B$2:$B$4,C143)</f>
        <v>348.07364791476994</v>
      </c>
      <c r="K143" s="2">
        <f>TREND(Calibration!$A$2:$A$4,Calibration!$C$2:$C$4,E143)</f>
        <v>393.07975592764979</v>
      </c>
      <c r="L143" s="2">
        <f>TREND(Calibration!$A$2:$A$4,Calibration!$D$2:$D$4,G143)</f>
        <v>579.27383022961533</v>
      </c>
    </row>
    <row r="144" spans="1:12" x14ac:dyDescent="0.25">
      <c r="A144">
        <v>710086</v>
      </c>
      <c r="B144">
        <v>15.329999920000001</v>
      </c>
      <c r="C144">
        <v>0.30129999000000002</v>
      </c>
      <c r="D144">
        <v>34.082000729999997</v>
      </c>
      <c r="E144">
        <v>0.24405999</v>
      </c>
      <c r="F144">
        <v>37.553001399999999</v>
      </c>
      <c r="G144">
        <v>0.94559996999999996</v>
      </c>
      <c r="H144">
        <v>32.748001100000003</v>
      </c>
      <c r="J144" s="2">
        <f>TREND(Calibration!$A$2:$A$4,Calibration!$B$2:$B$4,C144)</f>
        <v>343.76587182338881</v>
      </c>
      <c r="K144" s="2">
        <f>TREND(Calibration!$A$2:$A$4,Calibration!$C$2:$C$4,E144)</f>
        <v>395.16095220083866</v>
      </c>
      <c r="L144" s="2">
        <f>TREND(Calibration!$A$2:$A$4,Calibration!$D$2:$D$4,G144)</f>
        <v>576.91290630777132</v>
      </c>
    </row>
    <row r="145" spans="1:12" x14ac:dyDescent="0.25">
      <c r="A145">
        <v>715086</v>
      </c>
      <c r="B145">
        <v>15.32299995</v>
      </c>
      <c r="C145">
        <v>0.30184000999999999</v>
      </c>
      <c r="D145">
        <v>34.130001069999999</v>
      </c>
      <c r="E145">
        <v>0.24405999</v>
      </c>
      <c r="F145">
        <v>37.553001399999999</v>
      </c>
      <c r="G145">
        <v>0.95050000999999995</v>
      </c>
      <c r="H145">
        <v>32.737998959999999</v>
      </c>
      <c r="J145" s="2">
        <f>TREND(Calibration!$A$2:$A$4,Calibration!$B$2:$B$4,C145)</f>
        <v>346.1640793108038</v>
      </c>
      <c r="K145" s="2">
        <f>TREND(Calibration!$A$2:$A$4,Calibration!$C$2:$C$4,E145)</f>
        <v>395.16095220083866</v>
      </c>
      <c r="L145" s="2">
        <f>TREND(Calibration!$A$2:$A$4,Calibration!$D$2:$D$4,G145)</f>
        <v>579.95724838153694</v>
      </c>
    </row>
    <row r="146" spans="1:12" x14ac:dyDescent="0.25">
      <c r="A146">
        <v>720086</v>
      </c>
      <c r="B146">
        <v>15.22900009</v>
      </c>
      <c r="C146">
        <v>0.30557001</v>
      </c>
      <c r="D146">
        <v>34.123001100000003</v>
      </c>
      <c r="E146">
        <v>0.24410999999999999</v>
      </c>
      <c r="F146">
        <v>37.541000369999999</v>
      </c>
      <c r="G146">
        <v>0.94289999999999996</v>
      </c>
      <c r="H146">
        <v>32.65499878</v>
      </c>
      <c r="J146" s="2">
        <f>TREND(Calibration!$A$2:$A$4,Calibration!$B$2:$B$4,C146)</f>
        <v>362.72886196340755</v>
      </c>
      <c r="K146" s="2">
        <f>TREND(Calibration!$A$2:$A$4,Calibration!$C$2:$C$4,E146)</f>
        <v>395.5464502771456</v>
      </c>
      <c r="L146" s="2">
        <f>TREND(Calibration!$A$2:$A$4,Calibration!$D$2:$D$4,G146)</f>
        <v>575.235444028095</v>
      </c>
    </row>
    <row r="147" spans="1:12" x14ac:dyDescent="0.25">
      <c r="A147">
        <v>725086</v>
      </c>
      <c r="B147">
        <v>15.09000015</v>
      </c>
      <c r="C147">
        <v>0.30373000999999999</v>
      </c>
      <c r="D147">
        <v>34.132999419999997</v>
      </c>
      <c r="E147">
        <v>0.24379000000000001</v>
      </c>
      <c r="F147">
        <v>37.54700089</v>
      </c>
      <c r="G147">
        <v>0.94129996999999999</v>
      </c>
      <c r="H147">
        <v>32.694000240000001</v>
      </c>
      <c r="J147" s="2">
        <f>TREND(Calibration!$A$2:$A$4,Calibration!$B$2:$B$4,C147)</f>
        <v>354.5574946495226</v>
      </c>
      <c r="K147" s="2">
        <f>TREND(Calibration!$A$2:$A$4,Calibration!$C$2:$C$4,E147)</f>
        <v>393.07975592764979</v>
      </c>
      <c r="L147" s="2">
        <f>TREND(Calibration!$A$2:$A$4,Calibration!$D$2:$D$4,G147)</f>
        <v>574.24136262298657</v>
      </c>
    </row>
    <row r="148" spans="1:12" x14ac:dyDescent="0.25">
      <c r="A148">
        <v>730150</v>
      </c>
      <c r="B148">
        <v>14.9659996</v>
      </c>
      <c r="C148">
        <v>0.30037998999999999</v>
      </c>
      <c r="D148">
        <v>34.119998930000001</v>
      </c>
      <c r="E148">
        <v>0.24410999999999999</v>
      </c>
      <c r="F148">
        <v>37.549999239999998</v>
      </c>
      <c r="G148">
        <v>0.94400001</v>
      </c>
      <c r="H148">
        <v>32.70299911</v>
      </c>
      <c r="J148" s="2">
        <f>TREND(Calibration!$A$2:$A$4,Calibration!$B$2:$B$4,C148)</f>
        <v>339.68018816644621</v>
      </c>
      <c r="K148" s="2">
        <f>TREND(Calibration!$A$2:$A$4,Calibration!$C$2:$C$4,E148)</f>
        <v>395.5464502771456</v>
      </c>
      <c r="L148" s="2">
        <f>TREND(Calibration!$A$2:$A$4,Calibration!$D$2:$D$4,G148)</f>
        <v>575.91886839290896</v>
      </c>
    </row>
    <row r="149" spans="1:12" x14ac:dyDescent="0.25">
      <c r="A149">
        <v>735086</v>
      </c>
      <c r="B149">
        <v>14.807000159999999</v>
      </c>
      <c r="C149">
        <v>0.30098000000000003</v>
      </c>
      <c r="D149">
        <v>34.125999450000002</v>
      </c>
      <c r="E149">
        <v>0.24405999</v>
      </c>
      <c r="F149">
        <v>37.553001399999999</v>
      </c>
      <c r="G149">
        <v>0.94080001000000002</v>
      </c>
      <c r="H149">
        <v>32.629001619999997</v>
      </c>
      <c r="J149" s="2">
        <f>TREND(Calibration!$A$2:$A$4,Calibration!$B$2:$B$4,C149)</f>
        <v>342.34480887405721</v>
      </c>
      <c r="K149" s="2">
        <f>TREND(Calibration!$A$2:$A$4,Calibration!$C$2:$C$4,E149)</f>
        <v>395.16095220083866</v>
      </c>
      <c r="L149" s="2">
        <f>TREND(Calibration!$A$2:$A$4,Calibration!$D$2:$D$4,G149)</f>
        <v>573.93074286004594</v>
      </c>
    </row>
    <row r="150" spans="1:12" x14ac:dyDescent="0.25">
      <c r="A150">
        <v>740086</v>
      </c>
      <c r="B150">
        <v>14.76500034</v>
      </c>
      <c r="C150">
        <v>0.30195000999999999</v>
      </c>
      <c r="D150">
        <v>34.106998439999998</v>
      </c>
      <c r="E150">
        <v>0.24410999999999999</v>
      </c>
      <c r="F150">
        <v>37.553001399999999</v>
      </c>
      <c r="G150">
        <v>0.9375</v>
      </c>
      <c r="H150">
        <v>32.599998470000003</v>
      </c>
      <c r="J150" s="2">
        <f>TREND(Calibration!$A$2:$A$4,Calibration!$B$2:$B$4,C150)</f>
        <v>346.65258496543834</v>
      </c>
      <c r="K150" s="2">
        <f>TREND(Calibration!$A$2:$A$4,Calibration!$C$2:$C$4,E150)</f>
        <v>395.5464502771456</v>
      </c>
      <c r="L150" s="2">
        <f>TREND(Calibration!$A$2:$A$4,Calibration!$D$2:$D$4,G150)</f>
        <v>571.88048219138864</v>
      </c>
    </row>
    <row r="151" spans="1:12" x14ac:dyDescent="0.25">
      <c r="A151">
        <v>745086</v>
      </c>
      <c r="B151">
        <v>14.800999640000001</v>
      </c>
      <c r="C151">
        <v>0.30395000999999999</v>
      </c>
      <c r="D151">
        <v>34.132999419999997</v>
      </c>
      <c r="E151">
        <v>0.24415999999999999</v>
      </c>
      <c r="F151">
        <v>37.543998719999998</v>
      </c>
      <c r="G151">
        <v>0.94129996999999999</v>
      </c>
      <c r="H151">
        <v>32.568000789999999</v>
      </c>
      <c r="J151" s="2">
        <f>TREND(Calibration!$A$2:$A$4,Calibration!$B$2:$B$4,C151)</f>
        <v>355.53450595879144</v>
      </c>
      <c r="K151" s="2">
        <f>TREND(Calibration!$A$2:$A$4,Calibration!$C$2:$C$4,E151)</f>
        <v>395.93187126925432</v>
      </c>
      <c r="L151" s="2">
        <f>TREND(Calibration!$A$2:$A$4,Calibration!$D$2:$D$4,G151)</f>
        <v>574.24136262298657</v>
      </c>
    </row>
    <row r="152" spans="1:12" x14ac:dyDescent="0.25">
      <c r="A152">
        <v>750086</v>
      </c>
      <c r="B152">
        <v>14.97000027</v>
      </c>
      <c r="C152">
        <v>0.30184000999999999</v>
      </c>
      <c r="D152">
        <v>34.130001069999999</v>
      </c>
      <c r="E152">
        <v>0.24410999999999999</v>
      </c>
      <c r="F152">
        <v>37.541000369999999</v>
      </c>
      <c r="G152">
        <v>0.9375</v>
      </c>
      <c r="H152">
        <v>32.597000119999997</v>
      </c>
      <c r="J152" s="2">
        <f>TREND(Calibration!$A$2:$A$4,Calibration!$B$2:$B$4,C152)</f>
        <v>346.1640793108038</v>
      </c>
      <c r="K152" s="2">
        <f>TREND(Calibration!$A$2:$A$4,Calibration!$C$2:$C$4,E152)</f>
        <v>395.5464502771456</v>
      </c>
      <c r="L152" s="2">
        <f>TREND(Calibration!$A$2:$A$4,Calibration!$D$2:$D$4,G152)</f>
        <v>571.88048219138864</v>
      </c>
    </row>
    <row r="153" spans="1:12" x14ac:dyDescent="0.25">
      <c r="A153">
        <v>755086</v>
      </c>
      <c r="B153">
        <v>15.10900021</v>
      </c>
      <c r="C153">
        <v>0.30340999000000002</v>
      </c>
      <c r="D153">
        <v>34.113998410000001</v>
      </c>
      <c r="E153">
        <v>0.24410999999999999</v>
      </c>
      <c r="F153">
        <v>37.530998230000002</v>
      </c>
      <c r="G153">
        <v>0.93640000000000001</v>
      </c>
      <c r="H153">
        <v>32.542999270000003</v>
      </c>
      <c r="J153" s="2">
        <f>TREND(Calibration!$A$2:$A$4,Calibration!$B$2:$B$4,C153)</f>
        <v>353.13629847137622</v>
      </c>
      <c r="K153" s="2">
        <f>TREND(Calibration!$A$2:$A$4,Calibration!$C$2:$C$4,E153)</f>
        <v>395.5464502771456</v>
      </c>
      <c r="L153" s="2">
        <f>TREND(Calibration!$A$2:$A$4,Calibration!$D$2:$D$4,G153)</f>
        <v>571.19706403946702</v>
      </c>
    </row>
    <row r="154" spans="1:12" x14ac:dyDescent="0.25">
      <c r="A154">
        <v>760086</v>
      </c>
      <c r="B154">
        <v>15.23200035</v>
      </c>
      <c r="C154">
        <v>0.30314001000000002</v>
      </c>
      <c r="D154">
        <v>34.123001100000003</v>
      </c>
      <c r="E154">
        <v>0.24415999999999999</v>
      </c>
      <c r="F154">
        <v>37.549999239999998</v>
      </c>
      <c r="G154">
        <v>0.94510000999999999</v>
      </c>
      <c r="H154">
        <v>32.548999790000003</v>
      </c>
      <c r="J154" s="2">
        <f>TREND(Calibration!$A$2:$A$4,Calibration!$B$2:$B$4,C154)</f>
        <v>351.93732795648361</v>
      </c>
      <c r="K154" s="2">
        <f>TREND(Calibration!$A$2:$A$4,Calibration!$C$2:$C$4,E154)</f>
        <v>395.93187126925432</v>
      </c>
      <c r="L154" s="2">
        <f>TREND(Calibration!$A$2:$A$4,Calibration!$D$2:$D$4,G154)</f>
        <v>576.60228654483058</v>
      </c>
    </row>
    <row r="155" spans="1:12" x14ac:dyDescent="0.25">
      <c r="A155">
        <v>765151</v>
      </c>
      <c r="B155">
        <v>15.25800037</v>
      </c>
      <c r="C155">
        <v>0.30292001000000002</v>
      </c>
      <c r="D155">
        <v>34.123001100000003</v>
      </c>
      <c r="E155">
        <v>0.24410999999999999</v>
      </c>
      <c r="F155">
        <v>37.543998719999998</v>
      </c>
      <c r="G155">
        <v>0.95319997999999995</v>
      </c>
      <c r="H155">
        <v>32.555999759999999</v>
      </c>
      <c r="J155" s="2">
        <f>TREND(Calibration!$A$2:$A$4,Calibration!$B$2:$B$4,C155)</f>
        <v>350.96031664721477</v>
      </c>
      <c r="K155" s="2">
        <f>TREND(Calibration!$A$2:$A$4,Calibration!$C$2:$C$4,E155)</f>
        <v>395.5464502771456</v>
      </c>
      <c r="L155" s="2">
        <f>TREND(Calibration!$A$2:$A$4,Calibration!$D$2:$D$4,G155)</f>
        <v>581.63471066121326</v>
      </c>
    </row>
    <row r="156" spans="1:12" x14ac:dyDescent="0.25">
      <c r="A156">
        <v>770143</v>
      </c>
      <c r="B156">
        <v>15.163999560000001</v>
      </c>
      <c r="C156">
        <v>0.30129999000000002</v>
      </c>
      <c r="D156">
        <v>34.152000430000001</v>
      </c>
      <c r="E156">
        <v>0.24410999999999999</v>
      </c>
      <c r="F156">
        <v>37.495998380000003</v>
      </c>
      <c r="G156">
        <v>0.9375</v>
      </c>
      <c r="H156">
        <v>32.597000119999997</v>
      </c>
      <c r="J156" s="2">
        <f>TREND(Calibration!$A$2:$A$4,Calibration!$B$2:$B$4,C156)</f>
        <v>343.76587182338881</v>
      </c>
      <c r="K156" s="2">
        <f>TREND(Calibration!$A$2:$A$4,Calibration!$C$2:$C$4,E156)</f>
        <v>395.5464502771456</v>
      </c>
      <c r="L156" s="2">
        <f>TREND(Calibration!$A$2:$A$4,Calibration!$D$2:$D$4,G156)</f>
        <v>571.88048219138864</v>
      </c>
    </row>
    <row r="157" spans="1:12" x14ac:dyDescent="0.25">
      <c r="A157">
        <v>775086</v>
      </c>
      <c r="B157">
        <v>15.09899998</v>
      </c>
      <c r="C157">
        <v>0.29725000000000001</v>
      </c>
      <c r="D157">
        <v>34.123001100000003</v>
      </c>
      <c r="E157">
        <v>0.24410999999999999</v>
      </c>
      <c r="F157">
        <v>37.549999239999998</v>
      </c>
      <c r="G157">
        <v>0.94510000999999999</v>
      </c>
      <c r="H157">
        <v>32.700000760000002</v>
      </c>
      <c r="J157" s="2">
        <f>TREND(Calibration!$A$2:$A$4,Calibration!$B$2:$B$4,C157)</f>
        <v>325.78002622145345</v>
      </c>
      <c r="K157" s="2">
        <f>TREND(Calibration!$A$2:$A$4,Calibration!$C$2:$C$4,E157)</f>
        <v>395.5464502771456</v>
      </c>
      <c r="L157" s="2">
        <f>TREND(Calibration!$A$2:$A$4,Calibration!$D$2:$D$4,G157)</f>
        <v>576.60228654483058</v>
      </c>
    </row>
    <row r="158" spans="1:12" x14ac:dyDescent="0.25">
      <c r="A158">
        <v>780235</v>
      </c>
      <c r="B158">
        <v>14.99199963</v>
      </c>
      <c r="C158">
        <v>0.30107999000000002</v>
      </c>
      <c r="D158">
        <v>34.143001560000002</v>
      </c>
      <c r="E158">
        <v>0.24410999999999999</v>
      </c>
      <c r="F158">
        <v>37.601001740000001</v>
      </c>
      <c r="G158">
        <v>0.93970001000000003</v>
      </c>
      <c r="H158">
        <v>32.658000950000002</v>
      </c>
      <c r="J158" s="2">
        <f>TREND(Calibration!$A$2:$A$4,Calibration!$B$2:$B$4,C158)</f>
        <v>342.78886051411996</v>
      </c>
      <c r="K158" s="2">
        <f>TREND(Calibration!$A$2:$A$4,Calibration!$C$2:$C$4,E158)</f>
        <v>395.5464502771456</v>
      </c>
      <c r="L158" s="2">
        <f>TREND(Calibration!$A$2:$A$4,Calibration!$D$2:$D$4,G158)</f>
        <v>573.24732470812432</v>
      </c>
    </row>
    <row r="159" spans="1:12" x14ac:dyDescent="0.25">
      <c r="A159">
        <v>785086</v>
      </c>
      <c r="B159">
        <v>14.93700027</v>
      </c>
      <c r="C159">
        <v>0.30103001000000001</v>
      </c>
      <c r="D159">
        <v>34.090999600000004</v>
      </c>
      <c r="E159">
        <v>0.24372999000000001</v>
      </c>
      <c r="F159">
        <v>37.578998570000003</v>
      </c>
      <c r="G159">
        <v>0.94179999999999997</v>
      </c>
      <c r="H159">
        <v>32.70299911</v>
      </c>
      <c r="J159" s="2">
        <f>TREND(Calibration!$A$2:$A$4,Calibration!$B$2:$B$4,C159)</f>
        <v>342.56690130849597</v>
      </c>
      <c r="K159" s="2">
        <f>TREND(Calibration!$A$2:$A$4,Calibration!$C$2:$C$4,E159)</f>
        <v>392.61717365292088</v>
      </c>
      <c r="L159" s="2">
        <f>TREND(Calibration!$A$2:$A$4,Calibration!$D$2:$D$4,G159)</f>
        <v>574.55202587617327</v>
      </c>
    </row>
    <row r="160" spans="1:12" x14ac:dyDescent="0.25">
      <c r="A160">
        <v>790142</v>
      </c>
      <c r="B160">
        <v>14.913999560000001</v>
      </c>
      <c r="C160">
        <v>0.30022000999999998</v>
      </c>
      <c r="D160">
        <v>34.132999419999997</v>
      </c>
      <c r="E160">
        <v>0.24379000000000001</v>
      </c>
      <c r="F160">
        <v>37.527999880000003</v>
      </c>
      <c r="G160">
        <v>0.93159997000000005</v>
      </c>
      <c r="H160">
        <v>32.673999790000003</v>
      </c>
      <c r="J160" s="2">
        <f>TREND(Calibration!$A$2:$A$4,Calibration!$B$2:$B$4,C160)</f>
        <v>338.96972330618769</v>
      </c>
      <c r="K160" s="2">
        <f>TREND(Calibration!$A$2:$A$4,Calibration!$C$2:$C$4,E160)</f>
        <v>393.07975592764979</v>
      </c>
      <c r="L160" s="2">
        <f>TREND(Calibration!$A$2:$A$4,Calibration!$D$2:$D$4,G160)</f>
        <v>568.21485710149557</v>
      </c>
    </row>
    <row r="161" spans="1:12" x14ac:dyDescent="0.25">
      <c r="A161">
        <v>795085</v>
      </c>
      <c r="B161">
        <v>14.99600029</v>
      </c>
      <c r="C161">
        <v>0.30103001000000001</v>
      </c>
      <c r="D161">
        <v>34.084999080000003</v>
      </c>
      <c r="E161">
        <v>0.24372999000000001</v>
      </c>
      <c r="F161">
        <v>37.597999569999999</v>
      </c>
      <c r="G161">
        <v>0.9375</v>
      </c>
      <c r="H161">
        <v>32.673999790000003</v>
      </c>
      <c r="J161" s="2">
        <f>TREND(Calibration!$A$2:$A$4,Calibration!$B$2:$B$4,C161)</f>
        <v>342.56690130849597</v>
      </c>
      <c r="K161" s="2">
        <f>TREND(Calibration!$A$2:$A$4,Calibration!$C$2:$C$4,E161)</f>
        <v>392.61717365292088</v>
      </c>
      <c r="L161" s="2">
        <f>TREND(Calibration!$A$2:$A$4,Calibration!$D$2:$D$4,G161)</f>
        <v>571.88048219138864</v>
      </c>
    </row>
    <row r="162" spans="1:12" x14ac:dyDescent="0.25">
      <c r="A162">
        <v>800086</v>
      </c>
      <c r="B162">
        <v>15.09899998</v>
      </c>
      <c r="C162">
        <v>0.30037998999999999</v>
      </c>
      <c r="D162">
        <v>34.130001069999999</v>
      </c>
      <c r="E162">
        <v>0.24372999000000001</v>
      </c>
      <c r="F162">
        <v>37.597999569999999</v>
      </c>
      <c r="G162">
        <v>0.93430000999999996</v>
      </c>
      <c r="H162">
        <v>32.658000950000002</v>
      </c>
      <c r="J162" s="2">
        <f>TREND(Calibration!$A$2:$A$4,Calibration!$B$2:$B$4,C162)</f>
        <v>339.68018816644621</v>
      </c>
      <c r="K162" s="2">
        <f>TREND(Calibration!$A$2:$A$4,Calibration!$C$2:$C$4,E162)</f>
        <v>392.61717365292088</v>
      </c>
      <c r="L162" s="2">
        <f>TREND(Calibration!$A$2:$A$4,Calibration!$D$2:$D$4,G162)</f>
        <v>569.89236287141784</v>
      </c>
    </row>
    <row r="163" spans="1:12" x14ac:dyDescent="0.25">
      <c r="A163">
        <v>805085</v>
      </c>
      <c r="B163">
        <v>15.244999890000001</v>
      </c>
      <c r="C163">
        <v>0.30070998999999998</v>
      </c>
      <c r="D163">
        <v>34.130001069999999</v>
      </c>
      <c r="E163">
        <v>0.24346000000000001</v>
      </c>
      <c r="F163">
        <v>37.591999049999998</v>
      </c>
      <c r="G163">
        <v>0.9375</v>
      </c>
      <c r="H163">
        <v>32.687000269999999</v>
      </c>
      <c r="J163" s="2">
        <f>TREND(Calibration!$A$2:$A$4,Calibration!$B$2:$B$4,C163)</f>
        <v>341.14570513034937</v>
      </c>
      <c r="K163" s="2">
        <f>TREND(Calibration!$A$2:$A$4,Calibration!$C$2:$C$4,E163)</f>
        <v>390.535977379732</v>
      </c>
      <c r="L163" s="2">
        <f>TREND(Calibration!$A$2:$A$4,Calibration!$D$2:$D$4,G163)</f>
        <v>571.88048219138864</v>
      </c>
    </row>
    <row r="164" spans="1:12" x14ac:dyDescent="0.25">
      <c r="A164">
        <v>810149</v>
      </c>
      <c r="B164">
        <v>15.28800011</v>
      </c>
      <c r="C164">
        <v>0.30157</v>
      </c>
      <c r="D164">
        <v>34.138999939999998</v>
      </c>
      <c r="E164">
        <v>0.24346000000000001</v>
      </c>
      <c r="F164">
        <v>37.537998199999997</v>
      </c>
      <c r="G164">
        <v>0.92559999000000004</v>
      </c>
      <c r="H164">
        <v>32.562000269999999</v>
      </c>
      <c r="J164" s="2">
        <f>TREND(Calibration!$A$2:$A$4,Calibration!$B$2:$B$4,C164)</f>
        <v>344.96497556709642</v>
      </c>
      <c r="K164" s="2">
        <f>TREND(Calibration!$A$2:$A$4,Calibration!$C$2:$C$4,E164)</f>
        <v>390.535977379732</v>
      </c>
      <c r="L164" s="2">
        <f>TREND(Calibration!$A$2:$A$4,Calibration!$D$2:$D$4,G164)</f>
        <v>564.48713415316195</v>
      </c>
    </row>
    <row r="165" spans="1:12" x14ac:dyDescent="0.25">
      <c r="A165">
        <v>815085</v>
      </c>
      <c r="B165">
        <v>15.34899998</v>
      </c>
      <c r="C165">
        <v>0.30162000999999999</v>
      </c>
      <c r="D165">
        <v>34.138999939999998</v>
      </c>
      <c r="E165">
        <v>0.24346000000000001</v>
      </c>
      <c r="F165">
        <v>37.566001890000003</v>
      </c>
      <c r="G165">
        <v>0.92619996999999998</v>
      </c>
      <c r="H165">
        <v>32.599998470000003</v>
      </c>
      <c r="J165" s="2">
        <f>TREND(Calibration!$A$2:$A$4,Calibration!$B$2:$B$4,C165)</f>
        <v>345.18706800153495</v>
      </c>
      <c r="K165" s="2">
        <f>TREND(Calibration!$A$2:$A$4,Calibration!$C$2:$C$4,E165)</f>
        <v>390.535977379732</v>
      </c>
      <c r="L165" s="2">
        <f>TREND(Calibration!$A$2:$A$4,Calibration!$D$2:$D$4,G165)</f>
        <v>564.85989526478909</v>
      </c>
    </row>
    <row r="166" spans="1:12" x14ac:dyDescent="0.25">
      <c r="A166">
        <v>820145</v>
      </c>
      <c r="B166">
        <v>15.25199986</v>
      </c>
      <c r="C166">
        <v>0.30162000999999999</v>
      </c>
      <c r="D166">
        <v>34.165000919999997</v>
      </c>
      <c r="E166">
        <v>0.24372999000000001</v>
      </c>
      <c r="F166">
        <v>37.513999939999998</v>
      </c>
      <c r="G166">
        <v>0.91100000999999997</v>
      </c>
      <c r="H166">
        <v>32.615001679999999</v>
      </c>
      <c r="J166" s="2">
        <f>TREND(Calibration!$A$2:$A$4,Calibration!$B$2:$B$4,C166)</f>
        <v>345.18706800153495</v>
      </c>
      <c r="K166" s="2">
        <f>TREND(Calibration!$A$2:$A$4,Calibration!$C$2:$C$4,E166)</f>
        <v>392.61717365292088</v>
      </c>
      <c r="L166" s="2">
        <f>TREND(Calibration!$A$2:$A$4,Calibration!$D$2:$D$4,G166)</f>
        <v>555.41632383525882</v>
      </c>
    </row>
    <row r="167" spans="1:12" x14ac:dyDescent="0.25">
      <c r="A167">
        <v>825085</v>
      </c>
      <c r="B167">
        <v>15.163999560000001</v>
      </c>
      <c r="C167">
        <v>0.30162000999999999</v>
      </c>
      <c r="D167">
        <v>34.145000459999999</v>
      </c>
      <c r="E167">
        <v>0.24372999000000001</v>
      </c>
      <c r="F167">
        <v>37.558998109999997</v>
      </c>
      <c r="G167">
        <v>0.91210002000000001</v>
      </c>
      <c r="H167">
        <v>32.67599869</v>
      </c>
      <c r="J167" s="2">
        <f>TREND(Calibration!$A$2:$A$4,Calibration!$B$2:$B$4,C167)</f>
        <v>345.18706800153495</v>
      </c>
      <c r="K167" s="2">
        <f>TREND(Calibration!$A$2:$A$4,Calibration!$C$2:$C$4,E167)</f>
        <v>392.61717365292088</v>
      </c>
      <c r="L167" s="2">
        <f>TREND(Calibration!$A$2:$A$4,Calibration!$D$2:$D$4,G167)</f>
        <v>556.0997482000729</v>
      </c>
    </row>
    <row r="168" spans="1:12" x14ac:dyDescent="0.25">
      <c r="A168">
        <v>830084</v>
      </c>
      <c r="B168">
        <v>15.005000109999999</v>
      </c>
      <c r="C168">
        <v>0.30195000999999999</v>
      </c>
      <c r="D168">
        <v>34.11000061</v>
      </c>
      <c r="E168">
        <v>0.24346000000000001</v>
      </c>
      <c r="F168">
        <v>37.584999080000003</v>
      </c>
      <c r="G168">
        <v>0.91369997999999997</v>
      </c>
      <c r="H168">
        <v>32.575000760000002</v>
      </c>
      <c r="J168" s="2">
        <f>TREND(Calibration!$A$2:$A$4,Calibration!$B$2:$B$4,C168)</f>
        <v>346.65258496543834</v>
      </c>
      <c r="K168" s="2">
        <f>TREND(Calibration!$A$2:$A$4,Calibration!$C$2:$C$4,E168)</f>
        <v>390.535977379732</v>
      </c>
      <c r="L168" s="2">
        <f>TREND(Calibration!$A$2:$A$4,Calibration!$D$2:$D$4,G168)</f>
        <v>557.09378611493514</v>
      </c>
    </row>
    <row r="169" spans="1:12" x14ac:dyDescent="0.25">
      <c r="A169">
        <v>835152</v>
      </c>
      <c r="B169">
        <v>14.87899971</v>
      </c>
      <c r="C169">
        <v>0.30232998999999999</v>
      </c>
      <c r="D169">
        <v>34.090999600000004</v>
      </c>
      <c r="E169">
        <v>0.24346000000000001</v>
      </c>
      <c r="F169">
        <v>37.582000729999997</v>
      </c>
      <c r="G169">
        <v>0.91369997999999997</v>
      </c>
      <c r="H169">
        <v>32.57799911</v>
      </c>
      <c r="J169" s="2">
        <f>TREND(Calibration!$A$2:$A$4,Calibration!$B$2:$B$4,C169)</f>
        <v>348.34006113496548</v>
      </c>
      <c r="K169" s="2">
        <f>TREND(Calibration!$A$2:$A$4,Calibration!$C$2:$C$4,E169)</f>
        <v>390.535977379732</v>
      </c>
      <c r="L169" s="2">
        <f>TREND(Calibration!$A$2:$A$4,Calibration!$D$2:$D$4,G169)</f>
        <v>557.09378611493514</v>
      </c>
    </row>
    <row r="170" spans="1:12" x14ac:dyDescent="0.25">
      <c r="A170">
        <v>840085</v>
      </c>
      <c r="B170">
        <v>14.829999920000001</v>
      </c>
      <c r="C170">
        <v>0.30480998999999998</v>
      </c>
      <c r="D170">
        <v>34.10400009</v>
      </c>
      <c r="E170">
        <v>0.24335000000000001</v>
      </c>
      <c r="F170">
        <v>37.562999730000001</v>
      </c>
      <c r="G170">
        <v>0.91700000000000004</v>
      </c>
      <c r="H170">
        <v>32.645000459999999</v>
      </c>
      <c r="J170" s="2">
        <f>TREND(Calibration!$A$2:$A$4,Calibration!$B$2:$B$4,C170)</f>
        <v>359.35364316672326</v>
      </c>
      <c r="K170" s="2">
        <f>TREND(Calibration!$A$2:$A$4,Calibration!$C$2:$C$4,E170)</f>
        <v>389.68805119709282</v>
      </c>
      <c r="L170" s="2">
        <f>TREND(Calibration!$A$2:$A$4,Calibration!$D$2:$D$4,G170)</f>
        <v>559.14405299648479</v>
      </c>
    </row>
    <row r="171" spans="1:12" x14ac:dyDescent="0.25">
      <c r="A171">
        <v>845086</v>
      </c>
      <c r="B171">
        <v>14.87899971</v>
      </c>
      <c r="C171">
        <v>0.30253999999999998</v>
      </c>
      <c r="D171">
        <v>34.136001589999999</v>
      </c>
      <c r="E171">
        <v>0.24346000000000001</v>
      </c>
      <c r="F171">
        <v>37.560001370000002</v>
      </c>
      <c r="G171">
        <v>0.91540003000000003</v>
      </c>
      <c r="H171">
        <v>32.606998439999998</v>
      </c>
      <c r="J171" s="2">
        <f>TREND(Calibration!$A$2:$A$4,Calibration!$B$2:$B$4,C171)</f>
        <v>349.27270724887239</v>
      </c>
      <c r="K171" s="2">
        <f>TREND(Calibration!$A$2:$A$4,Calibration!$C$2:$C$4,E171)</f>
        <v>390.535977379732</v>
      </c>
      <c r="L171" s="2">
        <f>TREND(Calibration!$A$2:$A$4,Calibration!$D$2:$D$4,G171)</f>
        <v>558.1500088687302</v>
      </c>
    </row>
    <row r="172" spans="1:12" x14ac:dyDescent="0.25">
      <c r="A172">
        <v>850085</v>
      </c>
      <c r="B172">
        <v>14.98600006</v>
      </c>
      <c r="C172">
        <v>0.30243998999999999</v>
      </c>
      <c r="D172">
        <v>34.143001560000002</v>
      </c>
      <c r="E172">
        <v>0.24335000000000001</v>
      </c>
      <c r="F172">
        <v>37.584999080000003</v>
      </c>
      <c r="G172">
        <v>0.91860001999999996</v>
      </c>
      <c r="H172">
        <v>32.606998439999998</v>
      </c>
      <c r="J172" s="2">
        <f>TREND(Calibration!$A$2:$A$4,Calibration!$B$2:$B$4,C172)</f>
        <v>348.82856678960002</v>
      </c>
      <c r="K172" s="2">
        <f>TREND(Calibration!$A$2:$A$4,Calibration!$C$2:$C$4,E172)</f>
        <v>389.68805119709282</v>
      </c>
      <c r="L172" s="2">
        <f>TREND(Calibration!$A$2:$A$4,Calibration!$D$2:$D$4,G172)</f>
        <v>560.13812818870088</v>
      </c>
    </row>
    <row r="173" spans="1:12" x14ac:dyDescent="0.25">
      <c r="A173">
        <v>855085</v>
      </c>
      <c r="B173">
        <v>15.15499973</v>
      </c>
      <c r="C173">
        <v>0.29978999000000001</v>
      </c>
      <c r="D173">
        <v>34.143001560000002</v>
      </c>
      <c r="E173">
        <v>0.24341001000000001</v>
      </c>
      <c r="F173">
        <v>37.562999730000001</v>
      </c>
      <c r="G173">
        <v>0.91640001999999998</v>
      </c>
      <c r="H173">
        <v>32.65499878</v>
      </c>
      <c r="J173" s="2">
        <f>TREND(Calibration!$A$2:$A$4,Calibration!$B$2:$B$4,C173)</f>
        <v>337.06002147340701</v>
      </c>
      <c r="K173" s="2">
        <f>TREND(Calibration!$A$2:$A$4,Calibration!$C$2:$C$4,E173)</f>
        <v>390.15063347182172</v>
      </c>
      <c r="L173" s="2">
        <f>TREND(Calibration!$A$2:$A$4,Calibration!$D$2:$D$4,G173)</f>
        <v>558.77129188485753</v>
      </c>
    </row>
    <row r="174" spans="1:12" x14ac:dyDescent="0.25">
      <c r="A174">
        <v>860086</v>
      </c>
      <c r="B174">
        <v>15.23600006</v>
      </c>
      <c r="C174">
        <v>0.30070998999999998</v>
      </c>
      <c r="D174">
        <v>34.138999939999998</v>
      </c>
      <c r="E174">
        <v>0.24379000000000001</v>
      </c>
      <c r="F174">
        <v>37.578998570000003</v>
      </c>
      <c r="G174">
        <v>0.91269999999999996</v>
      </c>
      <c r="H174">
        <v>32.658000950000002</v>
      </c>
      <c r="J174" s="2">
        <f>TREND(Calibration!$A$2:$A$4,Calibration!$B$2:$B$4,C174)</f>
        <v>341.14570513034937</v>
      </c>
      <c r="K174" s="2">
        <f>TREND(Calibration!$A$2:$A$4,Calibration!$C$2:$C$4,E174)</f>
        <v>393.07975592764979</v>
      </c>
      <c r="L174" s="2">
        <f>TREND(Calibration!$A$2:$A$4,Calibration!$D$2:$D$4,G174)</f>
        <v>556.47250931170004</v>
      </c>
    </row>
    <row r="175" spans="1:12" x14ac:dyDescent="0.25">
      <c r="A175">
        <v>865084</v>
      </c>
      <c r="B175">
        <v>15.274999619999999</v>
      </c>
      <c r="C175">
        <v>0.30476001000000003</v>
      </c>
      <c r="D175">
        <v>34.15499878</v>
      </c>
      <c r="E175">
        <v>0.24379000000000001</v>
      </c>
      <c r="F175">
        <v>37.59500122</v>
      </c>
      <c r="G175">
        <v>0.91049999000000004</v>
      </c>
      <c r="H175">
        <v>32.678001399999999</v>
      </c>
      <c r="J175" s="2">
        <f>TREND(Calibration!$A$2:$A$4,Calibration!$B$2:$B$4,C175)</f>
        <v>359.13168396109972</v>
      </c>
      <c r="K175" s="2">
        <f>TREND(Calibration!$A$2:$A$4,Calibration!$C$2:$C$4,E175)</f>
        <v>393.07975592764979</v>
      </c>
      <c r="L175" s="2">
        <f>TREND(Calibration!$A$2:$A$4,Calibration!$D$2:$D$4,G175)</f>
        <v>555.10566679496446</v>
      </c>
    </row>
    <row r="176" spans="1:12" x14ac:dyDescent="0.25">
      <c r="A176">
        <v>870087</v>
      </c>
      <c r="B176">
        <v>15.18999958</v>
      </c>
      <c r="C176">
        <v>0.30676001000000003</v>
      </c>
      <c r="D176">
        <v>34.14599991</v>
      </c>
      <c r="E176">
        <v>0.24346000000000001</v>
      </c>
      <c r="F176">
        <v>37.543998719999998</v>
      </c>
      <c r="G176">
        <v>0.90509998999999997</v>
      </c>
      <c r="H176">
        <v>32.700000760000002</v>
      </c>
      <c r="J176" s="2">
        <f>TREND(Calibration!$A$2:$A$4,Calibration!$B$2:$B$4,C176)</f>
        <v>368.01360495445283</v>
      </c>
      <c r="K176" s="2">
        <f>TREND(Calibration!$A$2:$A$4,Calibration!$C$2:$C$4,E176)</f>
        <v>390.535977379732</v>
      </c>
      <c r="L176" s="2">
        <f>TREND(Calibration!$A$2:$A$4,Calibration!$D$2:$D$4,G176)</f>
        <v>551.7507049582581</v>
      </c>
    </row>
    <row r="177" spans="1:12" x14ac:dyDescent="0.25">
      <c r="A177">
        <v>875149</v>
      </c>
      <c r="B177">
        <v>15.053999900000001</v>
      </c>
      <c r="C177">
        <v>0.30237999999999998</v>
      </c>
      <c r="D177">
        <v>34.165000919999997</v>
      </c>
      <c r="E177">
        <v>0.24389</v>
      </c>
      <c r="F177">
        <v>37.59500122</v>
      </c>
      <c r="G177">
        <v>0.89319998</v>
      </c>
      <c r="H177">
        <v>32.648998259999999</v>
      </c>
      <c r="J177" s="2">
        <f>TREND(Calibration!$A$2:$A$4,Calibration!$B$2:$B$4,C177)</f>
        <v>348.56215356940424</v>
      </c>
      <c r="K177" s="2">
        <f>TREND(Calibration!$A$2:$A$4,Calibration!$C$2:$C$4,E177)</f>
        <v>393.85059791186723</v>
      </c>
      <c r="L177" s="2">
        <f>TREND(Calibration!$A$2:$A$4,Calibration!$D$2:$D$4,G177)</f>
        <v>544.35735692003141</v>
      </c>
    </row>
    <row r="178" spans="1:12" x14ac:dyDescent="0.25">
      <c r="A178">
        <v>880086</v>
      </c>
      <c r="B178">
        <v>14.998999599999999</v>
      </c>
      <c r="C178">
        <v>0.30351999000000002</v>
      </c>
      <c r="D178">
        <v>34.152000430000001</v>
      </c>
      <c r="E178">
        <v>0.24368000000000001</v>
      </c>
      <c r="F178">
        <v>37.573001859999998</v>
      </c>
      <c r="G178">
        <v>0.89920001999999999</v>
      </c>
      <c r="H178">
        <v>32.683998109999997</v>
      </c>
      <c r="J178" s="2">
        <f>TREND(Calibration!$A$2:$A$4,Calibration!$B$2:$B$4,C178)</f>
        <v>353.62480412601076</v>
      </c>
      <c r="K178" s="2">
        <f>TREND(Calibration!$A$2:$A$4,Calibration!$C$2:$C$4,E178)</f>
        <v>392.2318297450106</v>
      </c>
      <c r="L178" s="2">
        <f>TREND(Calibration!$A$2:$A$4,Calibration!$D$2:$D$4,G178)</f>
        <v>548.08511714571875</v>
      </c>
    </row>
    <row r="179" spans="1:12" x14ac:dyDescent="0.25">
      <c r="A179">
        <v>885221</v>
      </c>
      <c r="B179">
        <v>14.92700005</v>
      </c>
      <c r="C179">
        <v>0.30794999000000001</v>
      </c>
      <c r="D179">
        <v>34.136001589999999</v>
      </c>
      <c r="E179">
        <v>0.24372999000000001</v>
      </c>
      <c r="F179">
        <v>37.512001040000001</v>
      </c>
      <c r="G179">
        <v>0.89319998</v>
      </c>
      <c r="H179">
        <v>32.680999759999999</v>
      </c>
      <c r="J179" s="2">
        <f>TREND(Calibration!$A$2:$A$4,Calibration!$B$2:$B$4,C179)</f>
        <v>373.29825912628803</v>
      </c>
      <c r="K179" s="2">
        <f>TREND(Calibration!$A$2:$A$4,Calibration!$C$2:$C$4,E179)</f>
        <v>392.61717365292088</v>
      </c>
      <c r="L179" s="2">
        <f>TREND(Calibration!$A$2:$A$4,Calibration!$D$2:$D$4,G179)</f>
        <v>544.35735692003141</v>
      </c>
    </row>
    <row r="180" spans="1:12" x14ac:dyDescent="0.25">
      <c r="A180">
        <v>890085</v>
      </c>
      <c r="B180">
        <v>14.90499973</v>
      </c>
      <c r="C180">
        <v>0.30535001000000001</v>
      </c>
      <c r="D180">
        <v>34.148998259999999</v>
      </c>
      <c r="E180">
        <v>0.24383999000000001</v>
      </c>
      <c r="F180">
        <v>37.534000399999996</v>
      </c>
      <c r="G180">
        <v>0.89050001000000001</v>
      </c>
      <c r="H180">
        <v>32.645000459999999</v>
      </c>
      <c r="J180" s="2">
        <f>TREND(Calibration!$A$2:$A$4,Calibration!$B$2:$B$4,C180)</f>
        <v>361.75185065413871</v>
      </c>
      <c r="K180" s="2">
        <f>TREND(Calibration!$A$2:$A$4,Calibration!$C$2:$C$4,E180)</f>
        <v>393.46509983556007</v>
      </c>
      <c r="L180" s="2">
        <f>TREND(Calibration!$A$2:$A$4,Calibration!$D$2:$D$4,G180)</f>
        <v>542.67989464035509</v>
      </c>
    </row>
    <row r="181" spans="1:12" x14ac:dyDescent="0.25">
      <c r="A181">
        <v>895085</v>
      </c>
      <c r="B181">
        <v>15.01200008</v>
      </c>
      <c r="C181">
        <v>0.30432998999999999</v>
      </c>
      <c r="D181">
        <v>34.10400009</v>
      </c>
      <c r="E181">
        <v>0.24346000000000001</v>
      </c>
      <c r="F181">
        <v>37.560001370000002</v>
      </c>
      <c r="G181">
        <v>0.89160001</v>
      </c>
      <c r="H181">
        <v>32.709999080000003</v>
      </c>
      <c r="J181" s="2">
        <f>TREND(Calibration!$A$2:$A$4,Calibration!$B$2:$B$4,C181)</f>
        <v>357.22198212831859</v>
      </c>
      <c r="K181" s="2">
        <f>TREND(Calibration!$A$2:$A$4,Calibration!$C$2:$C$4,E181)</f>
        <v>390.535977379732</v>
      </c>
      <c r="L181" s="2">
        <f>TREND(Calibration!$A$2:$A$4,Calibration!$D$2:$D$4,G181)</f>
        <v>543.3633127922767</v>
      </c>
    </row>
    <row r="182" spans="1:12" x14ac:dyDescent="0.25">
      <c r="A182">
        <v>900086</v>
      </c>
      <c r="B182">
        <v>15.102000240000001</v>
      </c>
      <c r="C182">
        <v>0.30157</v>
      </c>
      <c r="D182">
        <v>34.123001100000003</v>
      </c>
      <c r="E182">
        <v>0.24341001000000001</v>
      </c>
      <c r="F182">
        <v>37.562000269999999</v>
      </c>
      <c r="G182">
        <v>0.88940001000000002</v>
      </c>
      <c r="H182">
        <v>32.668998719999998</v>
      </c>
      <c r="J182" s="2">
        <f>TREND(Calibration!$A$2:$A$4,Calibration!$B$2:$B$4,C182)</f>
        <v>344.96497556709642</v>
      </c>
      <c r="K182" s="2">
        <f>TREND(Calibration!$A$2:$A$4,Calibration!$C$2:$C$4,E182)</f>
        <v>390.15063347182172</v>
      </c>
      <c r="L182" s="2">
        <f>TREND(Calibration!$A$2:$A$4,Calibration!$D$2:$D$4,G182)</f>
        <v>541.99647648843336</v>
      </c>
    </row>
    <row r="183" spans="1:12" x14ac:dyDescent="0.25">
      <c r="A183">
        <v>905086</v>
      </c>
      <c r="B183">
        <v>15.22900009</v>
      </c>
      <c r="C183">
        <v>0.30125001000000001</v>
      </c>
      <c r="D183">
        <v>34.132999419999997</v>
      </c>
      <c r="E183">
        <v>0.24357000000000001</v>
      </c>
      <c r="F183">
        <v>37.568000789999999</v>
      </c>
      <c r="G183">
        <v>0.88510001000000005</v>
      </c>
      <c r="H183">
        <v>32.727001190000003</v>
      </c>
      <c r="J183" s="2">
        <f>TREND(Calibration!$A$2:$A$4,Calibration!$B$2:$B$4,C183)</f>
        <v>343.54391261776482</v>
      </c>
      <c r="K183" s="2">
        <f>TREND(Calibration!$A$2:$A$4,Calibration!$C$2:$C$4,E183)</f>
        <v>391.38390356237142</v>
      </c>
      <c r="L183" s="2">
        <f>TREND(Calibration!$A$2:$A$4,Calibration!$D$2:$D$4,G183)</f>
        <v>539.32493280364872</v>
      </c>
    </row>
    <row r="184" spans="1:12" x14ac:dyDescent="0.25">
      <c r="A184">
        <v>910086</v>
      </c>
      <c r="B184">
        <v>15.307000159999999</v>
      </c>
      <c r="C184">
        <v>0.30162000999999999</v>
      </c>
      <c r="D184">
        <v>34.117000580000003</v>
      </c>
      <c r="E184">
        <v>0.24352001000000001</v>
      </c>
      <c r="F184">
        <v>37.543998719999998</v>
      </c>
      <c r="G184">
        <v>0.88620001000000004</v>
      </c>
      <c r="H184">
        <v>32.680999759999999</v>
      </c>
      <c r="J184" s="2">
        <f>TREND(Calibration!$A$2:$A$4,Calibration!$B$2:$B$4,C184)</f>
        <v>345.18706800153495</v>
      </c>
      <c r="K184" s="2">
        <f>TREND(Calibration!$A$2:$A$4,Calibration!$C$2:$C$4,E184)</f>
        <v>390.99855965446091</v>
      </c>
      <c r="L184" s="2">
        <f>TREND(Calibration!$A$2:$A$4,Calibration!$D$2:$D$4,G184)</f>
        <v>540.00835095557034</v>
      </c>
    </row>
    <row r="185" spans="1:12" x14ac:dyDescent="0.25">
      <c r="A185">
        <v>915221</v>
      </c>
      <c r="B185">
        <v>15.307000159999999</v>
      </c>
      <c r="C185">
        <v>0.31102999999999997</v>
      </c>
      <c r="D185">
        <v>34.138999939999998</v>
      </c>
      <c r="E185">
        <v>0.24346000000000001</v>
      </c>
      <c r="F185">
        <v>37.541000369999999</v>
      </c>
      <c r="G185">
        <v>0.87379998000000003</v>
      </c>
      <c r="H185">
        <v>32.667999270000003</v>
      </c>
      <c r="J185" s="2">
        <f>TREND(Calibration!$A$2:$A$4,Calibration!$B$2:$B$4,C185)</f>
        <v>386.9764618656568</v>
      </c>
      <c r="K185" s="2">
        <f>TREND(Calibration!$A$2:$A$4,Calibration!$C$2:$C$4,E185)</f>
        <v>390.535977379732</v>
      </c>
      <c r="L185" s="2">
        <f>TREND(Calibration!$A$2:$A$4,Calibration!$D$2:$D$4,G185)</f>
        <v>532.30434587704917</v>
      </c>
    </row>
    <row r="186" spans="1:12" x14ac:dyDescent="0.25">
      <c r="A186">
        <v>920085</v>
      </c>
      <c r="B186">
        <v>15.22900009</v>
      </c>
      <c r="C186">
        <v>0.30221998999999999</v>
      </c>
      <c r="D186">
        <v>34.159000399999996</v>
      </c>
      <c r="E186">
        <v>0.24352001000000001</v>
      </c>
      <c r="F186">
        <v>37.584999080000003</v>
      </c>
      <c r="G186">
        <v>0.87159997</v>
      </c>
      <c r="H186">
        <v>32.665000919999997</v>
      </c>
      <c r="J186" s="2">
        <f>TREND(Calibration!$A$2:$A$4,Calibration!$B$2:$B$4,C186)</f>
        <v>347.85155548033117</v>
      </c>
      <c r="K186" s="2">
        <f>TREND(Calibration!$A$2:$A$4,Calibration!$C$2:$C$4,E186)</f>
        <v>390.99855965446091</v>
      </c>
      <c r="L186" s="2">
        <f>TREND(Calibration!$A$2:$A$4,Calibration!$D$2:$D$4,G186)</f>
        <v>530.9375033603136</v>
      </c>
    </row>
    <row r="187" spans="1:12" x14ac:dyDescent="0.25">
      <c r="A187">
        <v>925086</v>
      </c>
      <c r="B187">
        <v>15.12899971</v>
      </c>
      <c r="C187">
        <v>0.30346000000000001</v>
      </c>
      <c r="D187">
        <v>34.143001560000002</v>
      </c>
      <c r="E187">
        <v>0.24357000000000001</v>
      </c>
      <c r="F187">
        <v>37.512001040000001</v>
      </c>
      <c r="G187">
        <v>0.86240000000000006</v>
      </c>
      <c r="H187">
        <v>32.696998600000001</v>
      </c>
      <c r="J187" s="2">
        <f>TREND(Calibration!$A$2:$A$4,Calibration!$B$2:$B$4,C187)</f>
        <v>353.35839090581499</v>
      </c>
      <c r="K187" s="2">
        <f>TREND(Calibration!$A$2:$A$4,Calibration!$C$2:$C$4,E187)</f>
        <v>391.38390356237142</v>
      </c>
      <c r="L187" s="2">
        <f>TREND(Calibration!$A$2:$A$4,Calibration!$D$2:$D$4,G187)</f>
        <v>525.22166109200919</v>
      </c>
    </row>
    <row r="188" spans="1:12" x14ac:dyDescent="0.25">
      <c r="A188">
        <v>930085</v>
      </c>
      <c r="B188">
        <v>14.99199963</v>
      </c>
      <c r="C188">
        <v>0.30270999999999998</v>
      </c>
      <c r="D188">
        <v>34.123001100000003</v>
      </c>
      <c r="E188">
        <v>0.24346000000000001</v>
      </c>
      <c r="F188">
        <v>37.527999880000003</v>
      </c>
      <c r="G188">
        <v>0.86409997999999999</v>
      </c>
      <c r="H188">
        <v>32.696998600000001</v>
      </c>
      <c r="J188" s="2">
        <f>TREND(Calibration!$A$2:$A$4,Calibration!$B$2:$B$4,C188)</f>
        <v>350.0276705333074</v>
      </c>
      <c r="K188" s="2">
        <f>TREND(Calibration!$A$2:$A$4,Calibration!$C$2:$C$4,E188)</f>
        <v>390.535977379732</v>
      </c>
      <c r="L188" s="2">
        <f>TREND(Calibration!$A$2:$A$4,Calibration!$D$2:$D$4,G188)</f>
        <v>526.27784035555806</v>
      </c>
    </row>
    <row r="189" spans="1:12" x14ac:dyDescent="0.25">
      <c r="A189">
        <v>935098</v>
      </c>
      <c r="B189">
        <v>14.89500046</v>
      </c>
      <c r="C189">
        <v>0.30346000000000001</v>
      </c>
      <c r="D189">
        <v>34.117000580000003</v>
      </c>
      <c r="E189">
        <v>0.24341001000000001</v>
      </c>
      <c r="F189">
        <v>37.582000729999997</v>
      </c>
      <c r="G189">
        <v>0.86780000000000002</v>
      </c>
      <c r="H189">
        <v>32.748001100000003</v>
      </c>
      <c r="J189" s="2">
        <f>TREND(Calibration!$A$2:$A$4,Calibration!$B$2:$B$4,C189)</f>
        <v>353.35839090581499</v>
      </c>
      <c r="K189" s="2">
        <f>TREND(Calibration!$A$2:$A$4,Calibration!$C$2:$C$4,E189)</f>
        <v>390.15063347182172</v>
      </c>
      <c r="L189" s="2">
        <f>TREND(Calibration!$A$2:$A$4,Calibration!$D$2:$D$4,G189)</f>
        <v>528.57662292871555</v>
      </c>
    </row>
    <row r="190" spans="1:12" x14ac:dyDescent="0.25">
      <c r="A190">
        <v>940085</v>
      </c>
      <c r="B190">
        <v>14.800999640000001</v>
      </c>
      <c r="C190">
        <v>0.30357000000000001</v>
      </c>
      <c r="D190">
        <v>34.125999450000002</v>
      </c>
      <c r="E190">
        <v>0.24346000000000001</v>
      </c>
      <c r="F190">
        <v>37.556999210000001</v>
      </c>
      <c r="G190">
        <v>0.85650002999999997</v>
      </c>
      <c r="H190">
        <v>32.689998629999998</v>
      </c>
      <c r="J190" s="2">
        <f>TREND(Calibration!$A$2:$A$4,Calibration!$B$2:$B$4,C190)</f>
        <v>353.84689656044952</v>
      </c>
      <c r="K190" s="2">
        <f>TREND(Calibration!$A$2:$A$4,Calibration!$C$2:$C$4,E190)</f>
        <v>390.535977379732</v>
      </c>
      <c r="L190" s="2">
        <f>TREND(Calibration!$A$2:$A$4,Calibration!$D$2:$D$4,G190)</f>
        <v>521.55607327946984</v>
      </c>
    </row>
    <row r="191" spans="1:12" x14ac:dyDescent="0.25">
      <c r="A191">
        <v>945099</v>
      </c>
      <c r="B191">
        <v>14.850000380000001</v>
      </c>
      <c r="C191">
        <v>0.30410999</v>
      </c>
      <c r="D191">
        <v>34.159000399999996</v>
      </c>
      <c r="E191">
        <v>0.24346000000000001</v>
      </c>
      <c r="F191">
        <v>37.543998719999998</v>
      </c>
      <c r="G191">
        <v>0.85869998000000003</v>
      </c>
      <c r="H191">
        <v>32.694000240000001</v>
      </c>
      <c r="J191" s="2">
        <f>TREND(Calibration!$A$2:$A$4,Calibration!$B$2:$B$4,C191)</f>
        <v>356.24497081904974</v>
      </c>
      <c r="K191" s="2">
        <f>TREND(Calibration!$A$2:$A$4,Calibration!$C$2:$C$4,E191)</f>
        <v>390.535977379732</v>
      </c>
      <c r="L191" s="2">
        <f>TREND(Calibration!$A$2:$A$4,Calibration!$D$2:$D$4,G191)</f>
        <v>522.92287851885169</v>
      </c>
    </row>
    <row r="192" spans="1:12" x14ac:dyDescent="0.25">
      <c r="A192">
        <v>950089</v>
      </c>
      <c r="B192">
        <v>15.005000109999999</v>
      </c>
      <c r="C192">
        <v>0.30314001000000002</v>
      </c>
      <c r="D192">
        <v>34.117000580000003</v>
      </c>
      <c r="E192">
        <v>0.24341001000000001</v>
      </c>
      <c r="F192">
        <v>37.582000729999997</v>
      </c>
      <c r="G192">
        <v>0.86680000999999995</v>
      </c>
      <c r="H192">
        <v>32.709999080000003</v>
      </c>
      <c r="J192" s="2">
        <f>TREND(Calibration!$A$2:$A$4,Calibration!$B$2:$B$4,C192)</f>
        <v>351.93732795648361</v>
      </c>
      <c r="K192" s="2">
        <f>TREND(Calibration!$A$2:$A$4,Calibration!$C$2:$C$4,E192)</f>
        <v>390.15063347182172</v>
      </c>
      <c r="L192" s="2">
        <f>TREND(Calibration!$A$2:$A$4,Calibration!$D$2:$D$4,G192)</f>
        <v>527.9553399125881</v>
      </c>
    </row>
    <row r="193" spans="1:12" x14ac:dyDescent="0.25">
      <c r="A193">
        <v>955086</v>
      </c>
      <c r="B193">
        <v>15.105999949999999</v>
      </c>
      <c r="C193">
        <v>0.30226999999999998</v>
      </c>
      <c r="D193">
        <v>34.161998750000002</v>
      </c>
      <c r="E193">
        <v>0.24341001000000001</v>
      </c>
      <c r="F193">
        <v>37.569000240000001</v>
      </c>
      <c r="G193">
        <v>0.85540002999999998</v>
      </c>
      <c r="H193">
        <v>32.65499878</v>
      </c>
      <c r="J193" s="2">
        <f>TREND(Calibration!$A$2:$A$4,Calibration!$B$2:$B$4,C193)</f>
        <v>348.07364791476994</v>
      </c>
      <c r="K193" s="2">
        <f>TREND(Calibration!$A$2:$A$4,Calibration!$C$2:$C$4,E193)</f>
        <v>390.15063347182172</v>
      </c>
      <c r="L193" s="2">
        <f>TREND(Calibration!$A$2:$A$4,Calibration!$D$2:$D$4,G193)</f>
        <v>520.87265512754811</v>
      </c>
    </row>
    <row r="194" spans="1:12" x14ac:dyDescent="0.25">
      <c r="A194">
        <v>960086</v>
      </c>
      <c r="B194">
        <v>15.255000109999999</v>
      </c>
      <c r="C194">
        <v>0.30384000999999999</v>
      </c>
      <c r="D194">
        <v>34.132999419999997</v>
      </c>
      <c r="E194">
        <v>0.24383999000000001</v>
      </c>
      <c r="F194">
        <v>37.569000240000001</v>
      </c>
      <c r="G194">
        <v>0.85759996999999999</v>
      </c>
      <c r="H194">
        <v>32.700000760000002</v>
      </c>
      <c r="J194" s="2">
        <f>TREND(Calibration!$A$2:$A$4,Calibration!$B$2:$B$4,C194)</f>
        <v>355.04600030415713</v>
      </c>
      <c r="K194" s="2">
        <f>TREND(Calibration!$A$2:$A$4,Calibration!$C$2:$C$4,E194)</f>
        <v>393.46509983556007</v>
      </c>
      <c r="L194" s="2">
        <f>TREND(Calibration!$A$2:$A$4,Calibration!$D$2:$D$4,G194)</f>
        <v>522.23945415403773</v>
      </c>
    </row>
    <row r="195" spans="1:12" x14ac:dyDescent="0.25">
      <c r="A195">
        <v>965085</v>
      </c>
      <c r="B195">
        <v>15.24199963</v>
      </c>
      <c r="C195">
        <v>0.30351999000000002</v>
      </c>
      <c r="D195">
        <v>34.136001589999999</v>
      </c>
      <c r="E195">
        <v>0.24368000000000001</v>
      </c>
      <c r="F195">
        <v>37.569000240000001</v>
      </c>
      <c r="G195">
        <v>0.85110003000000001</v>
      </c>
      <c r="H195">
        <v>32.667999270000003</v>
      </c>
      <c r="J195" s="2">
        <f>TREND(Calibration!$A$2:$A$4,Calibration!$B$2:$B$4,C195)</f>
        <v>353.62480412601076</v>
      </c>
      <c r="K195" s="2">
        <f>TREND(Calibration!$A$2:$A$4,Calibration!$C$2:$C$4,E195)</f>
        <v>392.2318297450106</v>
      </c>
      <c r="L195" s="2">
        <f>TREND(Calibration!$A$2:$A$4,Calibration!$D$2:$D$4,G195)</f>
        <v>518.20111144276348</v>
      </c>
    </row>
    <row r="196" spans="1:12" x14ac:dyDescent="0.25">
      <c r="A196">
        <v>970217</v>
      </c>
      <c r="B196">
        <v>15.18000031</v>
      </c>
      <c r="C196">
        <v>0.30168</v>
      </c>
      <c r="D196">
        <v>34.161998750000002</v>
      </c>
      <c r="E196">
        <v>0.24372999000000001</v>
      </c>
      <c r="F196">
        <v>37.560001370000002</v>
      </c>
      <c r="G196">
        <v>0.84680003000000004</v>
      </c>
      <c r="H196">
        <v>32.700000760000002</v>
      </c>
      <c r="J196" s="2">
        <f>TREND(Calibration!$A$2:$A$4,Calibration!$B$2:$B$4,C196)</f>
        <v>345.45348122173073</v>
      </c>
      <c r="K196" s="2">
        <f>TREND(Calibration!$A$2:$A$4,Calibration!$C$2:$C$4,E196)</f>
        <v>392.61717365292088</v>
      </c>
      <c r="L196" s="2">
        <f>TREND(Calibration!$A$2:$A$4,Calibration!$D$2:$D$4,G196)</f>
        <v>515.52956775797873</v>
      </c>
    </row>
    <row r="197" spans="1:12" x14ac:dyDescent="0.25">
      <c r="A197">
        <v>975085</v>
      </c>
      <c r="B197">
        <v>15.079999920000001</v>
      </c>
      <c r="C197">
        <v>0.30259999999999998</v>
      </c>
      <c r="D197">
        <v>34.14599991</v>
      </c>
      <c r="E197">
        <v>0.24379000000000001</v>
      </c>
      <c r="F197">
        <v>37.560001370000002</v>
      </c>
      <c r="G197">
        <v>0.84409999999999996</v>
      </c>
      <c r="H197">
        <v>32.750999450000002</v>
      </c>
      <c r="J197" s="2">
        <f>TREND(Calibration!$A$2:$A$4,Calibration!$B$2:$B$4,C197)</f>
        <v>349.53916487867309</v>
      </c>
      <c r="K197" s="2">
        <f>TREND(Calibration!$A$2:$A$4,Calibration!$C$2:$C$4,E197)</f>
        <v>393.07975592764979</v>
      </c>
      <c r="L197" s="2">
        <f>TREND(Calibration!$A$2:$A$4,Calibration!$D$2:$D$4,G197)</f>
        <v>513.85206820094868</v>
      </c>
    </row>
    <row r="198" spans="1:12" x14ac:dyDescent="0.25">
      <c r="A198">
        <v>980086</v>
      </c>
      <c r="B198">
        <v>14.97000027</v>
      </c>
      <c r="C198">
        <v>0.30632999999999999</v>
      </c>
      <c r="D198">
        <v>34.132999419999997</v>
      </c>
      <c r="E198">
        <v>0.24372999000000001</v>
      </c>
      <c r="F198">
        <v>37.553001399999999</v>
      </c>
      <c r="G198">
        <v>0.83649998999999997</v>
      </c>
      <c r="H198">
        <v>32.763999939999998</v>
      </c>
      <c r="J198" s="2">
        <f>TREND(Calibration!$A$2:$A$4,Calibration!$B$2:$B$4,C198)</f>
        <v>366.10394753127684</v>
      </c>
      <c r="K198" s="2">
        <f>TREND(Calibration!$A$2:$A$4,Calibration!$C$2:$C$4,E198)</f>
        <v>392.61717365292088</v>
      </c>
      <c r="L198" s="2">
        <f>TREND(Calibration!$A$2:$A$4,Calibration!$D$2:$D$4,G198)</f>
        <v>509.13026384750663</v>
      </c>
    </row>
    <row r="199" spans="1:12" x14ac:dyDescent="0.25">
      <c r="A199">
        <v>985086</v>
      </c>
      <c r="B199">
        <v>14.93700027</v>
      </c>
      <c r="C199">
        <v>0.30384000999999999</v>
      </c>
      <c r="D199">
        <v>34.138999939999998</v>
      </c>
      <c r="E199">
        <v>0.24346000000000001</v>
      </c>
      <c r="F199">
        <v>37.59500122</v>
      </c>
      <c r="G199">
        <v>0.83759998999999996</v>
      </c>
      <c r="H199">
        <v>32.652000430000001</v>
      </c>
      <c r="J199" s="2">
        <f>TREND(Calibration!$A$2:$A$4,Calibration!$B$2:$B$4,C199)</f>
        <v>355.04600030415713</v>
      </c>
      <c r="K199" s="2">
        <f>TREND(Calibration!$A$2:$A$4,Calibration!$C$2:$C$4,E199)</f>
        <v>390.535977379732</v>
      </c>
      <c r="L199" s="2">
        <f>TREND(Calibration!$A$2:$A$4,Calibration!$D$2:$D$4,G199)</f>
        <v>509.81368199942835</v>
      </c>
    </row>
    <row r="200" spans="1:12" x14ac:dyDescent="0.25">
      <c r="A200">
        <v>990225</v>
      </c>
      <c r="B200">
        <v>14.92099953</v>
      </c>
      <c r="C200">
        <v>0.30346000000000001</v>
      </c>
      <c r="D200">
        <v>34.130001069999999</v>
      </c>
      <c r="E200">
        <v>0.24341001000000001</v>
      </c>
      <c r="F200">
        <v>37.537998199999997</v>
      </c>
      <c r="G200">
        <v>0.82899999999999996</v>
      </c>
      <c r="H200">
        <v>32.731998439999998</v>
      </c>
      <c r="J200" s="2">
        <f>TREND(Calibration!$A$2:$A$4,Calibration!$B$2:$B$4,C200)</f>
        <v>353.35839090581499</v>
      </c>
      <c r="K200" s="2">
        <f>TREND(Calibration!$A$2:$A$4,Calibration!$C$2:$C$4,E200)</f>
        <v>390.15063347182172</v>
      </c>
      <c r="L200" s="2">
        <f>TREND(Calibration!$A$2:$A$4,Calibration!$D$2:$D$4,G200)</f>
        <v>504.4706008427512</v>
      </c>
    </row>
    <row r="201" spans="1:12" x14ac:dyDescent="0.25">
      <c r="A201">
        <v>995086</v>
      </c>
      <c r="B201">
        <v>14.97900009</v>
      </c>
      <c r="C201">
        <v>0.30195000999999999</v>
      </c>
      <c r="D201">
        <v>34.132999419999997</v>
      </c>
      <c r="E201">
        <v>0.24352001000000001</v>
      </c>
      <c r="F201">
        <v>37.578998570000003</v>
      </c>
      <c r="G201">
        <v>0.82630002000000002</v>
      </c>
      <c r="H201">
        <v>32.648998259999999</v>
      </c>
      <c r="J201" s="2">
        <f>TREND(Calibration!$A$2:$A$4,Calibration!$B$2:$B$4,C201)</f>
        <v>346.65258496543834</v>
      </c>
      <c r="K201" s="2">
        <f>TREND(Calibration!$A$2:$A$4,Calibration!$C$2:$C$4,E201)</f>
        <v>390.99855965446091</v>
      </c>
      <c r="L201" s="2">
        <f>TREND(Calibration!$A$2:$A$4,Calibration!$D$2:$D$4,G201)</f>
        <v>502.79313235018265</v>
      </c>
    </row>
    <row r="202" spans="1:12" x14ac:dyDescent="0.25">
      <c r="A202">
        <v>1000086</v>
      </c>
      <c r="B202">
        <v>15.135000229999999</v>
      </c>
      <c r="C202">
        <v>0.29854000000000003</v>
      </c>
      <c r="D202">
        <v>34.143001560000002</v>
      </c>
      <c r="E202">
        <v>0.24372999000000001</v>
      </c>
      <c r="F202">
        <v>37.582000729999997</v>
      </c>
      <c r="G202">
        <v>0.82569999000000005</v>
      </c>
      <c r="H202">
        <v>32.625999450000002</v>
      </c>
      <c r="J202" s="2">
        <f>TREND(Calibration!$A$2:$A$4,Calibration!$B$2:$B$4,C202)</f>
        <v>331.50886526216641</v>
      </c>
      <c r="K202" s="2">
        <f>TREND(Calibration!$A$2:$A$4,Calibration!$C$2:$C$4,E202)</f>
        <v>392.61717365292088</v>
      </c>
      <c r="L202" s="2">
        <f>TREND(Calibration!$A$2:$A$4,Calibration!$D$2:$D$4,G202)</f>
        <v>502.42034017409389</v>
      </c>
    </row>
    <row r="203" spans="1:12" x14ac:dyDescent="0.25">
      <c r="A203">
        <v>1005086</v>
      </c>
      <c r="B203">
        <v>15.2840004</v>
      </c>
      <c r="C203">
        <v>0.30384000999999999</v>
      </c>
      <c r="D203">
        <v>34.113998410000001</v>
      </c>
      <c r="E203">
        <v>0.24346000000000001</v>
      </c>
      <c r="F203">
        <v>37.582000729999997</v>
      </c>
      <c r="G203">
        <v>0.83270001000000005</v>
      </c>
      <c r="H203">
        <v>32.678001399999999</v>
      </c>
      <c r="J203" s="2">
        <f>TREND(Calibration!$A$2:$A$4,Calibration!$B$2:$B$4,C203)</f>
        <v>355.04600030415713</v>
      </c>
      <c r="K203" s="2">
        <f>TREND(Calibration!$A$2:$A$4,Calibration!$C$2:$C$4,E203)</f>
        <v>390.535977379732</v>
      </c>
      <c r="L203" s="2">
        <f>TREND(Calibration!$A$2:$A$4,Calibration!$D$2:$D$4,G203)</f>
        <v>506.76937720301646</v>
      </c>
    </row>
    <row r="204" spans="1:12" x14ac:dyDescent="0.25">
      <c r="A204">
        <v>1010085</v>
      </c>
      <c r="B204">
        <v>15.333000180000001</v>
      </c>
      <c r="C204">
        <v>0.30410999</v>
      </c>
      <c r="D204">
        <v>34.123001100000003</v>
      </c>
      <c r="E204">
        <v>0.24341001000000001</v>
      </c>
      <c r="F204">
        <v>37.591999049999998</v>
      </c>
      <c r="G204">
        <v>0.83170003000000003</v>
      </c>
      <c r="H204">
        <v>32.694000240000001</v>
      </c>
      <c r="J204" s="2">
        <f>TREND(Calibration!$A$2:$A$4,Calibration!$B$2:$B$4,C204)</f>
        <v>356.24497081904974</v>
      </c>
      <c r="K204" s="2">
        <f>TREND(Calibration!$A$2:$A$4,Calibration!$C$2:$C$4,E204)</f>
        <v>390.15063347182172</v>
      </c>
      <c r="L204" s="2">
        <f>TREND(Calibration!$A$2:$A$4,Calibration!$D$2:$D$4,G204)</f>
        <v>506.14810039978124</v>
      </c>
    </row>
    <row r="205" spans="1:12" x14ac:dyDescent="0.25">
      <c r="A205">
        <v>1015086</v>
      </c>
      <c r="B205">
        <v>15.248999599999999</v>
      </c>
      <c r="C205">
        <v>0.30562001</v>
      </c>
      <c r="D205">
        <v>34.183998109999997</v>
      </c>
      <c r="E205">
        <v>0.24346000000000001</v>
      </c>
      <c r="F205">
        <v>37.537998199999997</v>
      </c>
      <c r="G205">
        <v>0.81870001999999997</v>
      </c>
      <c r="H205">
        <v>32.619998930000001</v>
      </c>
      <c r="J205" s="2">
        <f>TREND(Calibration!$A$2:$A$4,Calibration!$B$2:$B$4,C205)</f>
        <v>362.95090998824139</v>
      </c>
      <c r="K205" s="2">
        <f>TREND(Calibration!$A$2:$A$4,Calibration!$C$2:$C$4,E205)</f>
        <v>390.535977379732</v>
      </c>
      <c r="L205" s="2">
        <f>TREND(Calibration!$A$2:$A$4,Calibration!$D$2:$D$4,G205)</f>
        <v>498.07133420963288</v>
      </c>
    </row>
    <row r="206" spans="1:12" x14ac:dyDescent="0.25">
      <c r="A206">
        <v>1020086</v>
      </c>
      <c r="B206">
        <v>15.161000250000001</v>
      </c>
      <c r="C206">
        <v>0.30346000000000001</v>
      </c>
      <c r="D206">
        <v>34.138999939999998</v>
      </c>
      <c r="E206">
        <v>0.24346000000000001</v>
      </c>
      <c r="F206">
        <v>37.51499939</v>
      </c>
      <c r="G206">
        <v>0.81220000999999997</v>
      </c>
      <c r="H206">
        <v>32.645000459999999</v>
      </c>
      <c r="J206" s="2">
        <f>TREND(Calibration!$A$2:$A$4,Calibration!$B$2:$B$4,C206)</f>
        <v>353.35839090581499</v>
      </c>
      <c r="K206" s="2">
        <f>TREND(Calibration!$A$2:$A$4,Calibration!$C$2:$C$4,E206)</f>
        <v>390.535977379732</v>
      </c>
      <c r="L206" s="2">
        <f>TREND(Calibration!$A$2:$A$4,Calibration!$D$2:$D$4,G206)</f>
        <v>494.0329480081125</v>
      </c>
    </row>
    <row r="207" spans="1:12" x14ac:dyDescent="0.25">
      <c r="A207">
        <v>1025086</v>
      </c>
      <c r="B207">
        <v>15.041000370000001</v>
      </c>
      <c r="C207">
        <v>0.30417000999999999</v>
      </c>
      <c r="D207">
        <v>34.167999270000003</v>
      </c>
      <c r="E207">
        <v>0.24319001000000001</v>
      </c>
      <c r="F207">
        <v>37.556999210000001</v>
      </c>
      <c r="G207">
        <v>0.81169999000000004</v>
      </c>
      <c r="H207">
        <v>32.606998439999998</v>
      </c>
      <c r="J207" s="2">
        <f>TREND(Calibration!$A$2:$A$4,Calibration!$B$2:$B$4,C207)</f>
        <v>356.51151726806029</v>
      </c>
      <c r="K207" s="2">
        <f>TREND(Calibration!$A$2:$A$4,Calibration!$C$2:$C$4,E207)</f>
        <v>388.45478110654335</v>
      </c>
      <c r="L207" s="2">
        <f>TREND(Calibration!$A$2:$A$4,Calibration!$D$2:$D$4,G207)</f>
        <v>493.72229096781814</v>
      </c>
    </row>
    <row r="208" spans="1:12" x14ac:dyDescent="0.25">
      <c r="A208">
        <v>1030086</v>
      </c>
      <c r="B208">
        <v>14.989000320000001</v>
      </c>
      <c r="C208">
        <v>0.29854000000000003</v>
      </c>
      <c r="D208">
        <v>34.132999419999997</v>
      </c>
      <c r="E208">
        <v>0.24308001000000001</v>
      </c>
      <c r="F208">
        <v>37.573001859999998</v>
      </c>
      <c r="G208">
        <v>0.81279999000000003</v>
      </c>
      <c r="H208">
        <v>32.652000430000001</v>
      </c>
      <c r="J208" s="2">
        <f>TREND(Calibration!$A$2:$A$4,Calibration!$B$2:$B$4,C208)</f>
        <v>331.50886526216641</v>
      </c>
      <c r="K208" s="2">
        <f>TREND(Calibration!$A$2:$A$4,Calibration!$C$2:$C$4,E208)</f>
        <v>387.60685492390394</v>
      </c>
      <c r="L208" s="2">
        <f>TREND(Calibration!$A$2:$A$4,Calibration!$D$2:$D$4,G208)</f>
        <v>494.40570911973981</v>
      </c>
    </row>
    <row r="209" spans="1:12" x14ac:dyDescent="0.25">
      <c r="A209">
        <v>1035086</v>
      </c>
      <c r="B209">
        <v>14.934000019999999</v>
      </c>
      <c r="C209">
        <v>0.30417000999999999</v>
      </c>
      <c r="D209">
        <v>34.11000061</v>
      </c>
      <c r="E209">
        <v>0.24314</v>
      </c>
      <c r="F209">
        <v>37.578998570000003</v>
      </c>
      <c r="G209">
        <v>0.81440002</v>
      </c>
      <c r="H209">
        <v>32.658000950000002</v>
      </c>
      <c r="J209" s="2">
        <f>TREND(Calibration!$A$2:$A$4,Calibration!$B$2:$B$4,C209)</f>
        <v>356.51151726806029</v>
      </c>
      <c r="K209" s="2">
        <f>TREND(Calibration!$A$2:$A$4,Calibration!$C$2:$C$4,E209)</f>
        <v>388.06928303023597</v>
      </c>
      <c r="L209" s="2">
        <f>TREND(Calibration!$A$2:$A$4,Calibration!$D$2:$D$4,G209)</f>
        <v>495.39979052484819</v>
      </c>
    </row>
    <row r="210" spans="1:12" x14ac:dyDescent="0.25">
      <c r="A210">
        <v>1040226</v>
      </c>
      <c r="B210">
        <v>14.885000229999999</v>
      </c>
      <c r="C210">
        <v>0.30480998999999998</v>
      </c>
      <c r="D210">
        <v>34.15499878</v>
      </c>
      <c r="E210">
        <v>0.24341001000000001</v>
      </c>
      <c r="F210">
        <v>37.521999360000002</v>
      </c>
      <c r="G210">
        <v>0.80140001000000005</v>
      </c>
      <c r="H210">
        <v>32.645000459999999</v>
      </c>
      <c r="J210" s="2">
        <f>TREND(Calibration!$A$2:$A$4,Calibration!$B$2:$B$4,C210)</f>
        <v>359.35364316672326</v>
      </c>
      <c r="K210" s="2">
        <f>TREND(Calibration!$A$2:$A$4,Calibration!$C$2:$C$4,E210)</f>
        <v>390.15063347182172</v>
      </c>
      <c r="L210" s="2">
        <f>TREND(Calibration!$A$2:$A$4,Calibration!$D$2:$D$4,G210)</f>
        <v>487.32302433469982</v>
      </c>
    </row>
    <row r="211" spans="1:12" x14ac:dyDescent="0.25">
      <c r="A211">
        <v>1045086</v>
      </c>
      <c r="B211">
        <v>14.975999829999999</v>
      </c>
      <c r="C211">
        <v>0.30406000999999999</v>
      </c>
      <c r="D211">
        <v>34.125999450000002</v>
      </c>
      <c r="E211">
        <v>0.24314</v>
      </c>
      <c r="F211">
        <v>37.530998230000002</v>
      </c>
      <c r="G211">
        <v>0.79979997999999997</v>
      </c>
      <c r="H211">
        <v>32.694000240000001</v>
      </c>
      <c r="J211" s="2">
        <f>TREND(Calibration!$A$2:$A$4,Calibration!$B$2:$B$4,C211)</f>
        <v>356.02301161342598</v>
      </c>
      <c r="K211" s="2">
        <f>TREND(Calibration!$A$2:$A$4,Calibration!$C$2:$C$4,E211)</f>
        <v>388.06928303023597</v>
      </c>
      <c r="L211" s="2">
        <f>TREND(Calibration!$A$2:$A$4,Calibration!$D$2:$D$4,G211)</f>
        <v>486.32894292959139</v>
      </c>
    </row>
    <row r="212" spans="1:12" x14ac:dyDescent="0.25">
      <c r="A212">
        <v>1050086</v>
      </c>
      <c r="B212">
        <v>15.04699993</v>
      </c>
      <c r="C212">
        <v>0.30195000999999999</v>
      </c>
      <c r="D212">
        <v>34.161998750000002</v>
      </c>
      <c r="E212">
        <v>0.24319001000000001</v>
      </c>
      <c r="F212">
        <v>37.549999239999998</v>
      </c>
      <c r="G212">
        <v>0.79390000999999999</v>
      </c>
      <c r="H212">
        <v>32.687000269999999</v>
      </c>
      <c r="J212" s="2">
        <f>TREND(Calibration!$A$2:$A$4,Calibration!$B$2:$B$4,C212)</f>
        <v>346.65258496543834</v>
      </c>
      <c r="K212" s="2">
        <f>TREND(Calibration!$A$2:$A$4,Calibration!$C$2:$C$4,E212)</f>
        <v>388.45478110654335</v>
      </c>
      <c r="L212" s="2">
        <f>TREND(Calibration!$A$2:$A$4,Calibration!$D$2:$D$4,G212)</f>
        <v>482.66335511705205</v>
      </c>
    </row>
    <row r="213" spans="1:12" x14ac:dyDescent="0.25">
      <c r="A213">
        <v>1055184</v>
      </c>
      <c r="B213">
        <v>15.20300007</v>
      </c>
      <c r="C213">
        <v>0.29588999999999999</v>
      </c>
      <c r="D213">
        <v>34.189998629999998</v>
      </c>
      <c r="E213">
        <v>0.24314</v>
      </c>
      <c r="F213">
        <v>37.564998629999998</v>
      </c>
      <c r="G213">
        <v>0.79390000999999999</v>
      </c>
      <c r="H213">
        <v>32.637001040000001</v>
      </c>
      <c r="J213" s="2">
        <f>TREND(Calibration!$A$2:$A$4,Calibration!$B$2:$B$4,C213)</f>
        <v>319.74031994597317</v>
      </c>
      <c r="K213" s="2">
        <f>TREND(Calibration!$A$2:$A$4,Calibration!$C$2:$C$4,E213)</f>
        <v>388.06928303023597</v>
      </c>
      <c r="L213" s="2">
        <f>TREND(Calibration!$A$2:$A$4,Calibration!$D$2:$D$4,G213)</f>
        <v>482.66335511705205</v>
      </c>
    </row>
    <row r="214" spans="1:12" x14ac:dyDescent="0.25">
      <c r="A214">
        <v>1060086</v>
      </c>
      <c r="B214">
        <v>15.303000450000001</v>
      </c>
      <c r="C214">
        <v>0.30437999999999998</v>
      </c>
      <c r="D214">
        <v>34.215000150000002</v>
      </c>
      <c r="E214">
        <v>0.24314</v>
      </c>
      <c r="F214">
        <v>37.569999690000003</v>
      </c>
      <c r="G214">
        <v>0.79490000000000005</v>
      </c>
      <c r="H214">
        <v>32.629001619999997</v>
      </c>
      <c r="J214" s="2">
        <f>TREND(Calibration!$A$2:$A$4,Calibration!$B$2:$B$4,C214)</f>
        <v>357.44407456275735</v>
      </c>
      <c r="K214" s="2">
        <f>TREND(Calibration!$A$2:$A$4,Calibration!$C$2:$C$4,E214)</f>
        <v>388.06928303023597</v>
      </c>
      <c r="L214" s="2">
        <f>TREND(Calibration!$A$2:$A$4,Calibration!$D$2:$D$4,G214)</f>
        <v>483.2846381331795</v>
      </c>
    </row>
    <row r="215" spans="1:12" x14ac:dyDescent="0.25">
      <c r="A215">
        <v>1065086</v>
      </c>
      <c r="B215">
        <v>15.303000450000001</v>
      </c>
      <c r="C215">
        <v>0.30665000999999997</v>
      </c>
      <c r="D215">
        <v>34.187000269999999</v>
      </c>
      <c r="E215">
        <v>0.24314</v>
      </c>
      <c r="F215">
        <v>37.597000119999997</v>
      </c>
      <c r="G215">
        <v>0.79710000999999997</v>
      </c>
      <c r="H215">
        <v>32.620998380000003</v>
      </c>
      <c r="J215" s="2">
        <f>TREND(Calibration!$A$2:$A$4,Calibration!$B$2:$B$4,C215)</f>
        <v>367.52509929981829</v>
      </c>
      <c r="K215" s="2">
        <f>TREND(Calibration!$A$2:$A$4,Calibration!$C$2:$C$4,E215)</f>
        <v>388.06928303023597</v>
      </c>
      <c r="L215" s="2">
        <f>TREND(Calibration!$A$2:$A$4,Calibration!$D$2:$D$4,G215)</f>
        <v>484.65148064991507</v>
      </c>
    </row>
    <row r="216" spans="1:12" x14ac:dyDescent="0.25">
      <c r="A216">
        <v>1070086</v>
      </c>
      <c r="B216">
        <v>15.192999840000001</v>
      </c>
      <c r="C216">
        <v>0.30384000999999999</v>
      </c>
      <c r="D216">
        <v>34.143001560000002</v>
      </c>
      <c r="E216">
        <v>0.24314</v>
      </c>
      <c r="F216">
        <v>37.549999239999998</v>
      </c>
      <c r="G216">
        <v>0.79170001000000001</v>
      </c>
      <c r="H216">
        <v>32.594001769999998</v>
      </c>
      <c r="J216" s="2">
        <f>TREND(Calibration!$A$2:$A$4,Calibration!$B$2:$B$4,C216)</f>
        <v>355.04600030415713</v>
      </c>
      <c r="K216" s="2">
        <f>TREND(Calibration!$A$2:$A$4,Calibration!$C$2:$C$4,E216)</f>
        <v>388.06928303023597</v>
      </c>
      <c r="L216" s="2">
        <f>TREND(Calibration!$A$2:$A$4,Calibration!$D$2:$D$4,G216)</f>
        <v>481.29651881320871</v>
      </c>
    </row>
    <row r="217" spans="1:12" x14ac:dyDescent="0.25">
      <c r="A217">
        <v>1075231</v>
      </c>
      <c r="B217">
        <v>15.102999690000001</v>
      </c>
      <c r="C217">
        <v>0.30298001000000002</v>
      </c>
      <c r="D217">
        <v>34.174999239999998</v>
      </c>
      <c r="E217">
        <v>0.24314</v>
      </c>
      <c r="F217">
        <v>37.549999239999998</v>
      </c>
      <c r="G217">
        <v>0.79119998000000002</v>
      </c>
      <c r="H217">
        <v>32.594001769999998</v>
      </c>
      <c r="J217" s="2">
        <f>TREND(Calibration!$A$2:$A$4,Calibration!$B$2:$B$4,C217)</f>
        <v>351.22677427701524</v>
      </c>
      <c r="K217" s="2">
        <f>TREND(Calibration!$A$2:$A$4,Calibration!$C$2:$C$4,E217)</f>
        <v>388.06928303023597</v>
      </c>
      <c r="L217" s="2">
        <f>TREND(Calibration!$A$2:$A$4,Calibration!$D$2:$D$4,G217)</f>
        <v>480.985855560022</v>
      </c>
    </row>
    <row r="218" spans="1:12" x14ac:dyDescent="0.25">
      <c r="A218">
        <v>1080086</v>
      </c>
      <c r="B218">
        <v>14.998999599999999</v>
      </c>
      <c r="C218">
        <v>0.30259999999999998</v>
      </c>
      <c r="D218">
        <v>34.178001399999999</v>
      </c>
      <c r="E218">
        <v>0.24308001000000001</v>
      </c>
      <c r="F218">
        <v>37.569000240000001</v>
      </c>
      <c r="G218">
        <v>0.79600000000000004</v>
      </c>
      <c r="H218">
        <v>32.652000430000001</v>
      </c>
      <c r="J218" s="2">
        <f>TREND(Calibration!$A$2:$A$4,Calibration!$B$2:$B$4,C218)</f>
        <v>349.53916487867309</v>
      </c>
      <c r="K218" s="2">
        <f>TREND(Calibration!$A$2:$A$4,Calibration!$C$2:$C$4,E218)</f>
        <v>387.60685492390394</v>
      </c>
      <c r="L218" s="2">
        <f>TREND(Calibration!$A$2:$A$4,Calibration!$D$2:$D$4,G218)</f>
        <v>483.96805628510111</v>
      </c>
    </row>
    <row r="219" spans="1:12" x14ac:dyDescent="0.25">
      <c r="A219">
        <v>1085086</v>
      </c>
      <c r="B219">
        <v>14.960000040000001</v>
      </c>
      <c r="C219">
        <v>0.30162000999999999</v>
      </c>
      <c r="D219">
        <v>34.138999939999998</v>
      </c>
      <c r="E219">
        <v>0.24314</v>
      </c>
      <c r="F219">
        <v>37.553001399999999</v>
      </c>
      <c r="G219">
        <v>0.79979997999999997</v>
      </c>
      <c r="H219">
        <v>32.713001249999998</v>
      </c>
      <c r="J219" s="2">
        <f>TREND(Calibration!$A$2:$A$4,Calibration!$B$2:$B$4,C219)</f>
        <v>345.18706800153495</v>
      </c>
      <c r="K219" s="2">
        <f>TREND(Calibration!$A$2:$A$4,Calibration!$C$2:$C$4,E219)</f>
        <v>388.06928303023597</v>
      </c>
      <c r="L219" s="2">
        <f>TREND(Calibration!$A$2:$A$4,Calibration!$D$2:$D$4,G219)</f>
        <v>486.32894292959139</v>
      </c>
    </row>
    <row r="220" spans="1:12" x14ac:dyDescent="0.25">
      <c r="A220">
        <v>1090086</v>
      </c>
      <c r="B220">
        <v>14.88799953</v>
      </c>
      <c r="C220">
        <v>0.30129999000000002</v>
      </c>
      <c r="D220">
        <v>34.215999600000004</v>
      </c>
      <c r="E220">
        <v>0.24303</v>
      </c>
      <c r="F220">
        <v>37.564998629999998</v>
      </c>
      <c r="G220">
        <v>0.78850001000000003</v>
      </c>
      <c r="H220">
        <v>32.727001190000003</v>
      </c>
      <c r="J220" s="2">
        <f>TREND(Calibration!$A$2:$A$4,Calibration!$B$2:$B$4,C220)</f>
        <v>343.76587182338881</v>
      </c>
      <c r="K220" s="2">
        <f>TREND(Calibration!$A$2:$A$4,Calibration!$C$2:$C$4,E220)</f>
        <v>387.22135684759678</v>
      </c>
      <c r="L220" s="2">
        <f>TREND(Calibration!$A$2:$A$4,Calibration!$D$2:$D$4,G220)</f>
        <v>479.30839328034568</v>
      </c>
    </row>
    <row r="221" spans="1:12" x14ac:dyDescent="0.25">
      <c r="A221">
        <v>1095149</v>
      </c>
      <c r="B221">
        <v>14.975999829999999</v>
      </c>
      <c r="C221">
        <v>0.30303001000000002</v>
      </c>
      <c r="D221">
        <v>34.178001399999999</v>
      </c>
      <c r="E221">
        <v>0.24346000000000001</v>
      </c>
      <c r="F221">
        <v>37.605998990000003</v>
      </c>
      <c r="G221">
        <v>0.78740001000000004</v>
      </c>
      <c r="H221">
        <v>32.70500183</v>
      </c>
      <c r="J221" s="2">
        <f>TREND(Calibration!$A$2:$A$4,Calibration!$B$2:$B$4,C221)</f>
        <v>351.44882230184908</v>
      </c>
      <c r="K221" s="2">
        <f>TREND(Calibration!$A$2:$A$4,Calibration!$C$2:$C$4,E221)</f>
        <v>390.535977379732</v>
      </c>
      <c r="L221" s="2">
        <f>TREND(Calibration!$A$2:$A$4,Calibration!$D$2:$D$4,G221)</f>
        <v>478.62497512842401</v>
      </c>
    </row>
    <row r="222" spans="1:12" x14ac:dyDescent="0.25">
      <c r="A222">
        <v>1100195</v>
      </c>
      <c r="B222">
        <v>15.09300041</v>
      </c>
      <c r="C222">
        <v>0.30281001000000002</v>
      </c>
      <c r="D222">
        <v>34.159000399999996</v>
      </c>
      <c r="E222">
        <v>0.24314</v>
      </c>
      <c r="F222">
        <v>37.597999569999999</v>
      </c>
      <c r="G222">
        <v>0.79119998000000002</v>
      </c>
      <c r="H222">
        <v>32.683998109999997</v>
      </c>
      <c r="J222" s="2">
        <f>TREND(Calibration!$A$2:$A$4,Calibration!$B$2:$B$4,C222)</f>
        <v>350.47181099258023</v>
      </c>
      <c r="K222" s="2">
        <f>TREND(Calibration!$A$2:$A$4,Calibration!$C$2:$C$4,E222)</f>
        <v>388.06928303023597</v>
      </c>
      <c r="L222" s="2">
        <f>TREND(Calibration!$A$2:$A$4,Calibration!$D$2:$D$4,G222)</f>
        <v>480.985855560022</v>
      </c>
    </row>
    <row r="223" spans="1:12" x14ac:dyDescent="0.25">
      <c r="A223">
        <v>1105086</v>
      </c>
      <c r="B223">
        <v>15.18000031</v>
      </c>
      <c r="C223">
        <v>0.30307999000000002</v>
      </c>
      <c r="D223">
        <v>34.180999759999999</v>
      </c>
      <c r="E223">
        <v>0.24314</v>
      </c>
      <c r="F223">
        <v>37.527999880000003</v>
      </c>
      <c r="G223">
        <v>0.77499998000000003</v>
      </c>
      <c r="H223">
        <v>32.636001589999999</v>
      </c>
      <c r="J223" s="2">
        <f>TREND(Calibration!$A$2:$A$4,Calibration!$B$2:$B$4,C223)</f>
        <v>351.67078150747307</v>
      </c>
      <c r="K223" s="2">
        <f>TREND(Calibration!$A$2:$A$4,Calibration!$C$2:$C$4,E223)</f>
        <v>388.06928303023597</v>
      </c>
      <c r="L223" s="2">
        <f>TREND(Calibration!$A$2:$A$4,Calibration!$D$2:$D$4,G223)</f>
        <v>470.92097004990285</v>
      </c>
    </row>
    <row r="224" spans="1:12" x14ac:dyDescent="0.25">
      <c r="A224">
        <v>1110086</v>
      </c>
      <c r="B224">
        <v>15.2840004</v>
      </c>
      <c r="C224">
        <v>0.30011000999999998</v>
      </c>
      <c r="D224">
        <v>34.187000269999999</v>
      </c>
      <c r="E224">
        <v>0.24324999999999999</v>
      </c>
      <c r="F224">
        <v>37.560001370000002</v>
      </c>
      <c r="G224">
        <v>0.78359997000000003</v>
      </c>
      <c r="H224">
        <v>32.60400009</v>
      </c>
      <c r="J224" s="2">
        <f>TREND(Calibration!$A$2:$A$4,Calibration!$B$2:$B$4,C224)</f>
        <v>338.48121765155338</v>
      </c>
      <c r="K224" s="2">
        <f>TREND(Calibration!$A$2:$A$4,Calibration!$C$2:$C$4,E224)</f>
        <v>388.91720921287515</v>
      </c>
      <c r="L224" s="2">
        <f>TREND(Calibration!$A$2:$A$4,Calibration!$D$2:$D$4,G224)</f>
        <v>476.26405120658001</v>
      </c>
    </row>
    <row r="225" spans="1:12" x14ac:dyDescent="0.25">
      <c r="A225">
        <v>1115088</v>
      </c>
      <c r="B225">
        <v>15.32600021</v>
      </c>
      <c r="C225">
        <v>0.30373000999999999</v>
      </c>
      <c r="D225">
        <v>34.189998629999998</v>
      </c>
      <c r="E225">
        <v>0.24303</v>
      </c>
      <c r="F225">
        <v>37.52999878</v>
      </c>
      <c r="G225">
        <v>0.78039997999999999</v>
      </c>
      <c r="H225">
        <v>32.688999180000003</v>
      </c>
      <c r="J225" s="2">
        <f>TREND(Calibration!$A$2:$A$4,Calibration!$B$2:$B$4,C225)</f>
        <v>354.5574946495226</v>
      </c>
      <c r="K225" s="2">
        <f>TREND(Calibration!$A$2:$A$4,Calibration!$C$2:$C$4,E225)</f>
        <v>387.22135684759678</v>
      </c>
      <c r="L225" s="2">
        <f>TREND(Calibration!$A$2:$A$4,Calibration!$D$2:$D$4,G225)</f>
        <v>474.27593188660921</v>
      </c>
    </row>
    <row r="226" spans="1:12" x14ac:dyDescent="0.25">
      <c r="A226">
        <v>1120085</v>
      </c>
      <c r="B226">
        <v>15.244999890000001</v>
      </c>
      <c r="C226">
        <v>0.30070998999999998</v>
      </c>
      <c r="D226">
        <v>34.226001740000001</v>
      </c>
      <c r="E226">
        <v>0.24276</v>
      </c>
      <c r="F226">
        <v>37.551998140000002</v>
      </c>
      <c r="G226">
        <v>0.78310000999999996</v>
      </c>
      <c r="H226">
        <v>32.701000209999997</v>
      </c>
      <c r="J226" s="2">
        <f>TREND(Calibration!$A$2:$A$4,Calibration!$B$2:$B$4,C226)</f>
        <v>341.14570513034937</v>
      </c>
      <c r="K226" s="2">
        <f>TREND(Calibration!$A$2:$A$4,Calibration!$C$2:$C$4,E226)</f>
        <v>385.14008349020946</v>
      </c>
      <c r="L226" s="2">
        <f>TREND(Calibration!$A$2:$A$4,Calibration!$D$2:$D$4,G226)</f>
        <v>475.95343144363926</v>
      </c>
    </row>
    <row r="227" spans="1:12" x14ac:dyDescent="0.25">
      <c r="A227">
        <v>1125228</v>
      </c>
      <c r="B227">
        <v>15.11900043</v>
      </c>
      <c r="C227">
        <v>0.30373000999999999</v>
      </c>
      <c r="D227">
        <v>34.161998750000002</v>
      </c>
      <c r="E227">
        <v>0.24292</v>
      </c>
      <c r="F227">
        <v>37.623001100000003</v>
      </c>
      <c r="G227">
        <v>0.78949999999999998</v>
      </c>
      <c r="H227">
        <v>32.65499878</v>
      </c>
      <c r="J227" s="2">
        <f>TREND(Calibration!$A$2:$A$4,Calibration!$B$2:$B$4,C227)</f>
        <v>354.5574946495226</v>
      </c>
      <c r="K227" s="2">
        <f>TREND(Calibration!$A$2:$A$4,Calibration!$C$2:$C$4,E227)</f>
        <v>386.3734306649576</v>
      </c>
      <c r="L227" s="2">
        <f>TREND(Calibration!$A$2:$A$4,Calibration!$D$2:$D$4,G227)</f>
        <v>479.92967629647308</v>
      </c>
    </row>
    <row r="228" spans="1:12" x14ac:dyDescent="0.25">
      <c r="A228">
        <v>1130086</v>
      </c>
      <c r="B228">
        <v>14.95699978</v>
      </c>
      <c r="C228">
        <v>0.30502998999999997</v>
      </c>
      <c r="D228">
        <v>34.143001560000002</v>
      </c>
      <c r="E228">
        <v>0.24308001000000001</v>
      </c>
      <c r="F228">
        <v>37.534000399999996</v>
      </c>
      <c r="G228">
        <v>0.76959997000000002</v>
      </c>
      <c r="H228">
        <v>32.636001589999999</v>
      </c>
      <c r="J228" s="2">
        <f>TREND(Calibration!$A$2:$A$4,Calibration!$B$2:$B$4,C228)</f>
        <v>360.33065447599211</v>
      </c>
      <c r="K228" s="2">
        <f>TREND(Calibration!$A$2:$A$4,Calibration!$C$2:$C$4,E228)</f>
        <v>387.60685492390394</v>
      </c>
      <c r="L228" s="2">
        <f>TREND(Calibration!$A$2:$A$4,Calibration!$D$2:$D$4,G228)</f>
        <v>467.5660020003042</v>
      </c>
    </row>
    <row r="229" spans="1:12" x14ac:dyDescent="0.25">
      <c r="A229">
        <v>1135086</v>
      </c>
      <c r="B229">
        <v>14.82699966</v>
      </c>
      <c r="C229">
        <v>0.30508000000000002</v>
      </c>
      <c r="D229">
        <v>34.215999600000004</v>
      </c>
      <c r="E229">
        <v>0.24314</v>
      </c>
      <c r="F229">
        <v>37.566001890000003</v>
      </c>
      <c r="G229">
        <v>0.77499998000000003</v>
      </c>
      <c r="H229">
        <v>32.594001769999998</v>
      </c>
      <c r="J229" s="2">
        <f>TREND(Calibration!$A$2:$A$4,Calibration!$B$2:$B$4,C229)</f>
        <v>360.5527469104311</v>
      </c>
      <c r="K229" s="2">
        <f>TREND(Calibration!$A$2:$A$4,Calibration!$C$2:$C$4,E229)</f>
        <v>388.06928303023597</v>
      </c>
      <c r="L229" s="2">
        <f>TREND(Calibration!$A$2:$A$4,Calibration!$D$2:$D$4,G229)</f>
        <v>470.92097004990285</v>
      </c>
    </row>
    <row r="230" spans="1:12" x14ac:dyDescent="0.25">
      <c r="A230">
        <v>1140086</v>
      </c>
      <c r="B230">
        <v>14.81099987</v>
      </c>
      <c r="C230">
        <v>0.30325001000000001</v>
      </c>
      <c r="D230">
        <v>34.174999239999998</v>
      </c>
      <c r="E230">
        <v>0.24308001000000001</v>
      </c>
      <c r="F230">
        <v>37.582000729999997</v>
      </c>
      <c r="G230">
        <v>0.78410000000000002</v>
      </c>
      <c r="H230">
        <v>32.641998289999997</v>
      </c>
      <c r="J230" s="2">
        <f>TREND(Calibration!$A$2:$A$4,Calibration!$B$2:$B$4,C230)</f>
        <v>352.42583361111792</v>
      </c>
      <c r="K230" s="2">
        <f>TREND(Calibration!$A$2:$A$4,Calibration!$C$2:$C$4,E230)</f>
        <v>387.60685492390394</v>
      </c>
      <c r="L230" s="2">
        <f>TREND(Calibration!$A$2:$A$4,Calibration!$D$2:$D$4,G230)</f>
        <v>476.57471445976671</v>
      </c>
    </row>
    <row r="231" spans="1:12" x14ac:dyDescent="0.25">
      <c r="A231">
        <v>1145144</v>
      </c>
      <c r="B231">
        <v>14.807000159999999</v>
      </c>
      <c r="C231">
        <v>0.30217000999999999</v>
      </c>
      <c r="D231">
        <v>34.191001890000003</v>
      </c>
      <c r="E231">
        <v>0.24276</v>
      </c>
      <c r="F231">
        <v>37.527999880000003</v>
      </c>
      <c r="G231">
        <v>0.76849997000000003</v>
      </c>
      <c r="H231">
        <v>32.623001100000003</v>
      </c>
      <c r="J231" s="2">
        <f>TREND(Calibration!$A$2:$A$4,Calibration!$B$2:$B$4,C231)</f>
        <v>347.62959627470718</v>
      </c>
      <c r="K231" s="2">
        <f>TREND(Calibration!$A$2:$A$4,Calibration!$C$2:$C$4,E231)</f>
        <v>385.14008349020946</v>
      </c>
      <c r="L231" s="2">
        <f>TREND(Calibration!$A$2:$A$4,Calibration!$D$2:$D$4,G231)</f>
        <v>466.88258384838252</v>
      </c>
    </row>
    <row r="232" spans="1:12" x14ac:dyDescent="0.25">
      <c r="A232">
        <v>1150086</v>
      </c>
      <c r="B232">
        <v>14.94999981</v>
      </c>
      <c r="C232">
        <v>0.29876000000000003</v>
      </c>
      <c r="D232">
        <v>34.213001249999998</v>
      </c>
      <c r="E232">
        <v>0.24281</v>
      </c>
      <c r="F232">
        <v>37.525001529999997</v>
      </c>
      <c r="G232">
        <v>0.76149999999999995</v>
      </c>
      <c r="H232">
        <v>32.61000061</v>
      </c>
      <c r="J232" s="2">
        <f>TREND(Calibration!$A$2:$A$4,Calibration!$B$2:$B$4,C232)</f>
        <v>332.48587657143526</v>
      </c>
      <c r="K232" s="2">
        <f>TREND(Calibration!$A$2:$A$4,Calibration!$C$2:$C$4,E232)</f>
        <v>385.52550448231818</v>
      </c>
      <c r="L232" s="2">
        <f>TREND(Calibration!$A$2:$A$4,Calibration!$D$2:$D$4,G232)</f>
        <v>462.53357788392145</v>
      </c>
    </row>
    <row r="233" spans="1:12" x14ac:dyDescent="0.25">
      <c r="A233">
        <v>1155086</v>
      </c>
      <c r="B233">
        <v>15.147999759999999</v>
      </c>
      <c r="C233">
        <v>0.30226999999999998</v>
      </c>
      <c r="D233">
        <v>34.189998629999998</v>
      </c>
      <c r="E233">
        <v>0.24281</v>
      </c>
      <c r="F233">
        <v>37.52099991</v>
      </c>
      <c r="G233">
        <v>0.76090002000000001</v>
      </c>
      <c r="H233">
        <v>32.6570015</v>
      </c>
      <c r="J233" s="2">
        <f>TREND(Calibration!$A$2:$A$4,Calibration!$B$2:$B$4,C233)</f>
        <v>348.07364791476994</v>
      </c>
      <c r="K233" s="2">
        <f>TREND(Calibration!$A$2:$A$4,Calibration!$C$2:$C$4,E233)</f>
        <v>385.52550448231818</v>
      </c>
      <c r="L233" s="2">
        <f>TREND(Calibration!$A$2:$A$4,Calibration!$D$2:$D$4,G233)</f>
        <v>462.16081677229425</v>
      </c>
    </row>
    <row r="234" spans="1:12" x14ac:dyDescent="0.25">
      <c r="A234">
        <v>1160087</v>
      </c>
      <c r="B234">
        <v>15.25800037</v>
      </c>
      <c r="C234">
        <v>0.30318999000000002</v>
      </c>
      <c r="D234">
        <v>34.171001429999997</v>
      </c>
      <c r="E234">
        <v>0.24281</v>
      </c>
      <c r="F234">
        <v>37.597000119999997</v>
      </c>
      <c r="G234">
        <v>0.77389996999999999</v>
      </c>
      <c r="H234">
        <v>32.727001190000003</v>
      </c>
      <c r="J234" s="2">
        <f>TREND(Calibration!$A$2:$A$4,Calibration!$B$2:$B$4,C234)</f>
        <v>352.1592871621076</v>
      </c>
      <c r="K234" s="2">
        <f>TREND(Calibration!$A$2:$A$4,Calibration!$C$2:$C$4,E234)</f>
        <v>385.52550448231818</v>
      </c>
      <c r="L234" s="2">
        <f>TREND(Calibration!$A$2:$A$4,Calibration!$D$2:$D$4,G234)</f>
        <v>470.23754568508889</v>
      </c>
    </row>
    <row r="235" spans="1:12" x14ac:dyDescent="0.25">
      <c r="A235">
        <v>1165149</v>
      </c>
      <c r="B235">
        <v>15.239000320000001</v>
      </c>
      <c r="C235">
        <v>0.29854000000000003</v>
      </c>
      <c r="D235">
        <v>34.222999569999999</v>
      </c>
      <c r="E235">
        <v>0.24270998999999999</v>
      </c>
      <c r="F235">
        <v>37.573001859999998</v>
      </c>
      <c r="G235">
        <v>0.76520001999999998</v>
      </c>
      <c r="H235">
        <v>32.652000430000001</v>
      </c>
      <c r="J235" s="2">
        <f>TREND(Calibration!$A$2:$A$4,Calibration!$B$2:$B$4,C235)</f>
        <v>331.50886526216641</v>
      </c>
      <c r="K235" s="2">
        <f>TREND(Calibration!$A$2:$A$4,Calibration!$C$2:$C$4,E235)</f>
        <v>384.7545854139023</v>
      </c>
      <c r="L235" s="2">
        <f>TREND(Calibration!$A$2:$A$4,Calibration!$D$2:$D$4,G235)</f>
        <v>464.83236045707895</v>
      </c>
    </row>
    <row r="236" spans="1:12" x14ac:dyDescent="0.25">
      <c r="A236">
        <v>1170086</v>
      </c>
      <c r="B236">
        <v>15.23499966</v>
      </c>
      <c r="C236">
        <v>0.30287001000000002</v>
      </c>
      <c r="D236">
        <v>34.171001429999997</v>
      </c>
      <c r="E236">
        <v>0.24276</v>
      </c>
      <c r="F236">
        <v>37.605998990000003</v>
      </c>
      <c r="G236">
        <v>0.76849997000000003</v>
      </c>
      <c r="H236">
        <v>32.701000209999997</v>
      </c>
      <c r="J236" s="2">
        <f>TREND(Calibration!$A$2:$A$4,Calibration!$B$2:$B$4,C236)</f>
        <v>350.73826862238093</v>
      </c>
      <c r="K236" s="2">
        <f>TREND(Calibration!$A$2:$A$4,Calibration!$C$2:$C$4,E236)</f>
        <v>385.14008349020946</v>
      </c>
      <c r="L236" s="2">
        <f>TREND(Calibration!$A$2:$A$4,Calibration!$D$2:$D$4,G236)</f>
        <v>466.88258384838252</v>
      </c>
    </row>
    <row r="237" spans="1:12" x14ac:dyDescent="0.25">
      <c r="A237">
        <v>1175086</v>
      </c>
      <c r="B237">
        <v>15.12800026</v>
      </c>
      <c r="C237">
        <v>0.30287001000000002</v>
      </c>
      <c r="D237">
        <v>34.19900131</v>
      </c>
      <c r="E237">
        <v>0.24276</v>
      </c>
      <c r="F237">
        <v>37.591999049999998</v>
      </c>
      <c r="G237">
        <v>0.76849997000000003</v>
      </c>
      <c r="H237">
        <v>32.761001589999999</v>
      </c>
      <c r="J237" s="2">
        <f>TREND(Calibration!$A$2:$A$4,Calibration!$B$2:$B$4,C237)</f>
        <v>350.73826862238093</v>
      </c>
      <c r="K237" s="2">
        <f>TREND(Calibration!$A$2:$A$4,Calibration!$C$2:$C$4,E237)</f>
        <v>385.14008349020946</v>
      </c>
      <c r="L237" s="2">
        <f>TREND(Calibration!$A$2:$A$4,Calibration!$D$2:$D$4,G237)</f>
        <v>466.88258384838252</v>
      </c>
    </row>
    <row r="238" spans="1:12" x14ac:dyDescent="0.25">
      <c r="A238">
        <v>1180086</v>
      </c>
      <c r="B238">
        <v>15.01799965</v>
      </c>
      <c r="C238">
        <v>0.30281001000000002</v>
      </c>
      <c r="D238">
        <v>34.188999180000003</v>
      </c>
      <c r="E238">
        <v>0.24281</v>
      </c>
      <c r="F238">
        <v>37.567001339999997</v>
      </c>
      <c r="G238">
        <v>0.76090002000000001</v>
      </c>
      <c r="H238">
        <v>32.763999939999998</v>
      </c>
      <c r="J238" s="2">
        <f>TREND(Calibration!$A$2:$A$4,Calibration!$B$2:$B$4,C238)</f>
        <v>350.47181099258023</v>
      </c>
      <c r="K238" s="2">
        <f>TREND(Calibration!$A$2:$A$4,Calibration!$C$2:$C$4,E238)</f>
        <v>385.52550448231818</v>
      </c>
      <c r="L238" s="2">
        <f>TREND(Calibration!$A$2:$A$4,Calibration!$D$2:$D$4,G238)</f>
        <v>462.16081677229425</v>
      </c>
    </row>
    <row r="239" spans="1:12" x14ac:dyDescent="0.25">
      <c r="A239">
        <v>1185086</v>
      </c>
      <c r="B239">
        <v>14.90400028</v>
      </c>
      <c r="C239">
        <v>0.29887000000000002</v>
      </c>
      <c r="D239">
        <v>34.219001769999998</v>
      </c>
      <c r="E239">
        <v>0.24281</v>
      </c>
      <c r="F239">
        <v>37.57799911</v>
      </c>
      <c r="G239">
        <v>0.75660002000000004</v>
      </c>
      <c r="H239">
        <v>32.668998719999998</v>
      </c>
      <c r="J239" s="2">
        <f>TREND(Calibration!$A$2:$A$4,Calibration!$B$2:$B$4,C239)</f>
        <v>332.97438222606957</v>
      </c>
      <c r="K239" s="2">
        <f>TREND(Calibration!$A$2:$A$4,Calibration!$C$2:$C$4,E239)</f>
        <v>385.52550448231818</v>
      </c>
      <c r="L239" s="2">
        <f>TREND(Calibration!$A$2:$A$4,Calibration!$D$2:$D$4,G239)</f>
        <v>459.48927308750956</v>
      </c>
    </row>
    <row r="240" spans="1:12" x14ac:dyDescent="0.25">
      <c r="A240">
        <v>1190089</v>
      </c>
      <c r="B240">
        <v>14.92099953</v>
      </c>
      <c r="C240">
        <v>0.30103001000000001</v>
      </c>
      <c r="D240">
        <v>34.180999759999999</v>
      </c>
      <c r="E240">
        <v>0.24281</v>
      </c>
      <c r="F240">
        <v>37.61000061</v>
      </c>
      <c r="G240">
        <v>0.76849997000000003</v>
      </c>
      <c r="H240">
        <v>32.736999509999997</v>
      </c>
      <c r="J240" s="2">
        <f>TREND(Calibration!$A$2:$A$4,Calibration!$B$2:$B$4,C240)</f>
        <v>342.56690130849597</v>
      </c>
      <c r="K240" s="2">
        <f>TREND(Calibration!$A$2:$A$4,Calibration!$C$2:$C$4,E240)</f>
        <v>385.52550448231818</v>
      </c>
      <c r="L240" s="2">
        <f>TREND(Calibration!$A$2:$A$4,Calibration!$D$2:$D$4,G240)</f>
        <v>466.88258384838252</v>
      </c>
    </row>
    <row r="241" spans="1:12" x14ac:dyDescent="0.25">
      <c r="A241">
        <v>1195085</v>
      </c>
      <c r="B241">
        <v>14.963000299999999</v>
      </c>
      <c r="C241">
        <v>0.30259999999999998</v>
      </c>
      <c r="D241">
        <v>34.196998600000001</v>
      </c>
      <c r="E241">
        <v>0.24287</v>
      </c>
      <c r="F241">
        <v>37.616001130000001</v>
      </c>
      <c r="G241">
        <v>0.77280002999999997</v>
      </c>
      <c r="H241">
        <v>32.681999210000001</v>
      </c>
      <c r="J241" s="2">
        <f>TREND(Calibration!$A$2:$A$4,Calibration!$B$2:$B$4,C241)</f>
        <v>349.53916487867309</v>
      </c>
      <c r="K241" s="2">
        <f>TREND(Calibration!$A$2:$A$4,Calibration!$C$2:$C$4,E241)</f>
        <v>385.98800967284888</v>
      </c>
      <c r="L241" s="2">
        <f>TREND(Calibration!$A$2:$A$4,Calibration!$D$2:$D$4,G241)</f>
        <v>469.55416481052094</v>
      </c>
    </row>
    <row r="242" spans="1:12" x14ac:dyDescent="0.25">
      <c r="A242">
        <v>1200166</v>
      </c>
      <c r="B242">
        <v>15.053999900000001</v>
      </c>
      <c r="C242">
        <v>0.30125001000000001</v>
      </c>
      <c r="D242">
        <v>34.23500061</v>
      </c>
      <c r="E242">
        <v>0.24281</v>
      </c>
      <c r="F242">
        <v>37.568000789999999</v>
      </c>
      <c r="G242">
        <v>0.75660002000000004</v>
      </c>
      <c r="H242">
        <v>32.633998869999999</v>
      </c>
      <c r="J242" s="2">
        <f>TREND(Calibration!$A$2:$A$4,Calibration!$B$2:$B$4,C242)</f>
        <v>343.54391261776482</v>
      </c>
      <c r="K242" s="2">
        <f>TREND(Calibration!$A$2:$A$4,Calibration!$C$2:$C$4,E242)</f>
        <v>385.52550448231818</v>
      </c>
      <c r="L242" s="2">
        <f>TREND(Calibration!$A$2:$A$4,Calibration!$D$2:$D$4,G242)</f>
        <v>459.48927308750956</v>
      </c>
    </row>
    <row r="243" spans="1:12" x14ac:dyDescent="0.25">
      <c r="A243">
        <v>1205089</v>
      </c>
      <c r="B243">
        <v>15.19999981</v>
      </c>
      <c r="C243">
        <v>0.30011000999999998</v>
      </c>
      <c r="D243">
        <v>34.215999600000004</v>
      </c>
      <c r="E243">
        <v>0.24276</v>
      </c>
      <c r="F243">
        <v>37.52999878</v>
      </c>
      <c r="G243">
        <v>0.75120001999999997</v>
      </c>
      <c r="H243">
        <v>32.673000340000002</v>
      </c>
      <c r="J243" s="2">
        <f>TREND(Calibration!$A$2:$A$4,Calibration!$B$2:$B$4,C243)</f>
        <v>338.48121765155338</v>
      </c>
      <c r="K243" s="2">
        <f>TREND(Calibration!$A$2:$A$4,Calibration!$C$2:$C$4,E243)</f>
        <v>385.14008349020946</v>
      </c>
      <c r="L243" s="2">
        <f>TREND(Calibration!$A$2:$A$4,Calibration!$D$2:$D$4,G243)</f>
        <v>456.13431125080314</v>
      </c>
    </row>
    <row r="244" spans="1:12" x14ac:dyDescent="0.25">
      <c r="A244">
        <v>1210086</v>
      </c>
      <c r="B244">
        <v>15.338999749999999</v>
      </c>
      <c r="C244">
        <v>0.30880999999999997</v>
      </c>
      <c r="D244">
        <v>34.196998600000001</v>
      </c>
      <c r="E244">
        <v>0.24276</v>
      </c>
      <c r="F244">
        <v>37.558998109999997</v>
      </c>
      <c r="G244">
        <v>0.75880002999999996</v>
      </c>
      <c r="H244">
        <v>32.698001859999998</v>
      </c>
      <c r="J244" s="2">
        <f>TREND(Calibration!$A$2:$A$4,Calibration!$B$2:$B$4,C244)</f>
        <v>377.11752956303462</v>
      </c>
      <c r="K244" s="2">
        <f>TREND(Calibration!$A$2:$A$4,Calibration!$C$2:$C$4,E244)</f>
        <v>385.14008349020946</v>
      </c>
      <c r="L244" s="2">
        <f>TREND(Calibration!$A$2:$A$4,Calibration!$D$2:$D$4,G244)</f>
        <v>460.85611560424513</v>
      </c>
    </row>
    <row r="245" spans="1:12" x14ac:dyDescent="0.25">
      <c r="A245">
        <v>1215085</v>
      </c>
      <c r="B245">
        <v>15.33199978</v>
      </c>
      <c r="C245">
        <v>0.30314001000000002</v>
      </c>
      <c r="D245">
        <v>34.228000639999998</v>
      </c>
      <c r="E245">
        <v>0.24243000000000001</v>
      </c>
      <c r="F245">
        <v>37.569999690000003</v>
      </c>
      <c r="G245">
        <v>0.75070000000000003</v>
      </c>
      <c r="H245">
        <v>32.744998930000001</v>
      </c>
      <c r="J245" s="2">
        <f>TREND(Calibration!$A$2:$A$4,Calibration!$B$2:$B$4,C245)</f>
        <v>351.93732795648361</v>
      </c>
      <c r="K245" s="2">
        <f>TREND(Calibration!$A$2:$A$4,Calibration!$C$2:$C$4,E245)</f>
        <v>382.59630494229191</v>
      </c>
      <c r="L245" s="2">
        <f>TREND(Calibration!$A$2:$A$4,Calibration!$D$2:$D$4,G245)</f>
        <v>455.82365421050872</v>
      </c>
    </row>
    <row r="246" spans="1:12" x14ac:dyDescent="0.25">
      <c r="A246">
        <v>1220086</v>
      </c>
      <c r="B246">
        <v>15.24100018</v>
      </c>
      <c r="C246">
        <v>0.30168</v>
      </c>
      <c r="D246">
        <v>34.230998990000003</v>
      </c>
      <c r="E246">
        <v>0.24248998999999999</v>
      </c>
      <c r="F246">
        <v>37.554000850000001</v>
      </c>
      <c r="G246">
        <v>0.74690002</v>
      </c>
      <c r="H246">
        <v>32.667999270000003</v>
      </c>
      <c r="J246" s="2">
        <f>TREND(Calibration!$A$2:$A$4,Calibration!$B$2:$B$4,C246)</f>
        <v>345.45348122173073</v>
      </c>
      <c r="K246" s="2">
        <f>TREND(Calibration!$A$2:$A$4,Calibration!$C$2:$C$4,E246)</f>
        <v>383.05873304862371</v>
      </c>
      <c r="L246" s="2">
        <f>TREND(Calibration!$A$2:$A$4,Calibration!$D$2:$D$4,G246)</f>
        <v>453.46276756601844</v>
      </c>
    </row>
    <row r="247" spans="1:12" x14ac:dyDescent="0.25">
      <c r="A247">
        <v>1225086</v>
      </c>
      <c r="B247">
        <v>15.07299995</v>
      </c>
      <c r="C247">
        <v>0.29908001000000001</v>
      </c>
      <c r="D247">
        <v>34.22000122</v>
      </c>
      <c r="E247">
        <v>0.24276</v>
      </c>
      <c r="F247">
        <v>37.556999210000001</v>
      </c>
      <c r="G247">
        <v>0.75230001999999996</v>
      </c>
      <c r="H247">
        <v>32.625999450000002</v>
      </c>
      <c r="J247" s="2">
        <f>TREND(Calibration!$A$2:$A$4,Calibration!$B$2:$B$4,C247)</f>
        <v>333.9070283399767</v>
      </c>
      <c r="K247" s="2">
        <f>TREND(Calibration!$A$2:$A$4,Calibration!$C$2:$C$4,E247)</f>
        <v>385.14008349020946</v>
      </c>
      <c r="L247" s="2">
        <f>TREND(Calibration!$A$2:$A$4,Calibration!$D$2:$D$4,G247)</f>
        <v>456.81772940272481</v>
      </c>
    </row>
    <row r="248" spans="1:12" x14ac:dyDescent="0.25">
      <c r="A248">
        <v>1230238</v>
      </c>
      <c r="B248">
        <v>14.96899986</v>
      </c>
      <c r="C248">
        <v>0.29978999000000001</v>
      </c>
      <c r="D248">
        <v>34.20299911</v>
      </c>
      <c r="E248">
        <v>0.24276</v>
      </c>
      <c r="F248">
        <v>37.603000639999998</v>
      </c>
      <c r="G248">
        <v>0.76090002000000001</v>
      </c>
      <c r="H248">
        <v>32.688999180000003</v>
      </c>
      <c r="J248" s="2">
        <f>TREND(Calibration!$A$2:$A$4,Calibration!$B$2:$B$4,C248)</f>
        <v>337.06002147340701</v>
      </c>
      <c r="K248" s="2">
        <f>TREND(Calibration!$A$2:$A$4,Calibration!$C$2:$C$4,E248)</f>
        <v>385.14008349020946</v>
      </c>
      <c r="L248" s="2">
        <f>TREND(Calibration!$A$2:$A$4,Calibration!$D$2:$D$4,G248)</f>
        <v>462.16081677229425</v>
      </c>
    </row>
    <row r="249" spans="1:12" x14ac:dyDescent="0.25">
      <c r="A249">
        <v>1235086</v>
      </c>
      <c r="B249">
        <v>14.79399967</v>
      </c>
      <c r="C249">
        <v>0.30129999000000002</v>
      </c>
      <c r="D249">
        <v>34.250999450000002</v>
      </c>
      <c r="E249">
        <v>0.24276</v>
      </c>
      <c r="F249">
        <v>37.555999759999999</v>
      </c>
      <c r="G249">
        <v>0.74739999000000001</v>
      </c>
      <c r="H249">
        <v>32.666000369999999</v>
      </c>
      <c r="J249" s="2">
        <f>TREND(Calibration!$A$2:$A$4,Calibration!$B$2:$B$4,C249)</f>
        <v>343.76587182338881</v>
      </c>
      <c r="K249" s="2">
        <f>TREND(Calibration!$A$2:$A$4,Calibration!$C$2:$C$4,E249)</f>
        <v>385.14008349020946</v>
      </c>
      <c r="L249" s="2">
        <f>TREND(Calibration!$A$2:$A$4,Calibration!$D$2:$D$4,G249)</f>
        <v>453.77339354185142</v>
      </c>
    </row>
    <row r="250" spans="1:12" x14ac:dyDescent="0.25">
      <c r="A250">
        <v>1240085</v>
      </c>
      <c r="B250">
        <v>14.75899982</v>
      </c>
      <c r="C250">
        <v>0.30157</v>
      </c>
      <c r="D250">
        <v>34.213001249999998</v>
      </c>
      <c r="E250">
        <v>0.24281</v>
      </c>
      <c r="F250">
        <v>37.541000369999999</v>
      </c>
      <c r="G250">
        <v>0.755</v>
      </c>
      <c r="H250">
        <v>32.726001740000001</v>
      </c>
      <c r="J250" s="2">
        <f>TREND(Calibration!$A$2:$A$4,Calibration!$B$2:$B$4,C250)</f>
        <v>344.96497556709642</v>
      </c>
      <c r="K250" s="2">
        <f>TREND(Calibration!$A$2:$A$4,Calibration!$C$2:$C$4,E250)</f>
        <v>385.52550448231818</v>
      </c>
      <c r="L250" s="2">
        <f>TREND(Calibration!$A$2:$A$4,Calibration!$D$2:$D$4,G250)</f>
        <v>458.49519789529342</v>
      </c>
    </row>
    <row r="251" spans="1:12" x14ac:dyDescent="0.25">
      <c r="A251">
        <v>1245086</v>
      </c>
      <c r="B251">
        <v>14.824000359999999</v>
      </c>
      <c r="C251">
        <v>0.30157</v>
      </c>
      <c r="D251">
        <v>34.231998439999998</v>
      </c>
      <c r="E251">
        <v>0.24281</v>
      </c>
      <c r="F251">
        <v>37.569000240000001</v>
      </c>
      <c r="G251">
        <v>0.75169998000000005</v>
      </c>
      <c r="H251">
        <v>32.766998289999997</v>
      </c>
      <c r="J251" s="2">
        <f>TREND(Calibration!$A$2:$A$4,Calibration!$B$2:$B$4,C251)</f>
        <v>344.96497556709642</v>
      </c>
      <c r="K251" s="2">
        <f>TREND(Calibration!$A$2:$A$4,Calibration!$C$2:$C$4,E251)</f>
        <v>385.52550448231818</v>
      </c>
      <c r="L251" s="2">
        <f>TREND(Calibration!$A$2:$A$4,Calibration!$D$2:$D$4,G251)</f>
        <v>456.44493101374388</v>
      </c>
    </row>
    <row r="252" spans="1:12" x14ac:dyDescent="0.25">
      <c r="A252">
        <v>1250085</v>
      </c>
      <c r="B252">
        <v>14.946999549999999</v>
      </c>
      <c r="C252">
        <v>0.30221998999999999</v>
      </c>
      <c r="D252">
        <v>34.238998410000001</v>
      </c>
      <c r="E252">
        <v>0.24281</v>
      </c>
      <c r="F252">
        <v>37.555999759999999</v>
      </c>
      <c r="G252">
        <v>0.74199998</v>
      </c>
      <c r="H252">
        <v>32.729999540000001</v>
      </c>
      <c r="J252" s="2">
        <f>TREND(Calibration!$A$2:$A$4,Calibration!$B$2:$B$4,C252)</f>
        <v>347.85155548033117</v>
      </c>
      <c r="K252" s="2">
        <f>TREND(Calibration!$A$2:$A$4,Calibration!$C$2:$C$4,E252)</f>
        <v>385.52550448231818</v>
      </c>
      <c r="L252" s="2">
        <f>TREND(Calibration!$A$2:$A$4,Calibration!$D$2:$D$4,G252)</f>
        <v>450.41842549225277</v>
      </c>
    </row>
    <row r="253" spans="1:12" x14ac:dyDescent="0.25">
      <c r="A253">
        <v>1255085</v>
      </c>
      <c r="B253">
        <v>15.086000439999999</v>
      </c>
      <c r="C253">
        <v>0.30221998999999999</v>
      </c>
      <c r="D253">
        <v>34.222000119999997</v>
      </c>
      <c r="E253">
        <v>0.24276</v>
      </c>
      <c r="F253">
        <v>37.555999759999999</v>
      </c>
      <c r="G253">
        <v>0.74040002000000005</v>
      </c>
      <c r="H253">
        <v>32.701000209999997</v>
      </c>
      <c r="J253" s="2">
        <f>TREND(Calibration!$A$2:$A$4,Calibration!$B$2:$B$4,C253)</f>
        <v>347.85155548033117</v>
      </c>
      <c r="K253" s="2">
        <f>TREND(Calibration!$A$2:$A$4,Calibration!$C$2:$C$4,E253)</f>
        <v>385.14008349020946</v>
      </c>
      <c r="L253" s="2">
        <f>TREND(Calibration!$A$2:$A$4,Calibration!$D$2:$D$4,G253)</f>
        <v>449.42438757739041</v>
      </c>
    </row>
    <row r="254" spans="1:12" x14ac:dyDescent="0.25">
      <c r="A254">
        <v>1260085</v>
      </c>
      <c r="B254">
        <v>15.18299961</v>
      </c>
      <c r="C254">
        <v>0.30076000000000003</v>
      </c>
      <c r="D254">
        <v>34.250999450000002</v>
      </c>
      <c r="E254">
        <v>0.24276</v>
      </c>
      <c r="F254">
        <v>37.568000789999999</v>
      </c>
      <c r="G254">
        <v>0.73879998999999996</v>
      </c>
      <c r="H254">
        <v>32.620998380000003</v>
      </c>
      <c r="J254" s="2">
        <f>TREND(Calibration!$A$2:$A$4,Calibration!$B$2:$B$4,C254)</f>
        <v>341.36779756478836</v>
      </c>
      <c r="K254" s="2">
        <f>TREND(Calibration!$A$2:$A$4,Calibration!$C$2:$C$4,E254)</f>
        <v>385.14008349020946</v>
      </c>
      <c r="L254" s="2">
        <f>TREND(Calibration!$A$2:$A$4,Calibration!$D$2:$D$4,G254)</f>
        <v>448.43030617228197</v>
      </c>
    </row>
    <row r="255" spans="1:12" x14ac:dyDescent="0.25">
      <c r="A255">
        <v>1265086</v>
      </c>
      <c r="B255">
        <v>15.23200035</v>
      </c>
      <c r="C255">
        <v>0.30011000999999998</v>
      </c>
      <c r="D255">
        <v>34.23500061</v>
      </c>
      <c r="E255">
        <v>0.24281</v>
      </c>
      <c r="F255">
        <v>37.629001619999997</v>
      </c>
      <c r="G255">
        <v>0.75340003</v>
      </c>
      <c r="H255">
        <v>32.659999849999998</v>
      </c>
      <c r="J255" s="2">
        <f>TREND(Calibration!$A$2:$A$4,Calibration!$B$2:$B$4,C255)</f>
        <v>338.48121765155338</v>
      </c>
      <c r="K255" s="2">
        <f>TREND(Calibration!$A$2:$A$4,Calibration!$C$2:$C$4,E255)</f>
        <v>385.52550448231818</v>
      </c>
      <c r="L255" s="2">
        <f>TREND(Calibration!$A$2:$A$4,Calibration!$D$2:$D$4,G255)</f>
        <v>457.50115376753877</v>
      </c>
    </row>
    <row r="256" spans="1:12" x14ac:dyDescent="0.25">
      <c r="A256">
        <v>1270086</v>
      </c>
      <c r="B256">
        <v>15.163999560000001</v>
      </c>
      <c r="C256">
        <v>0.29984</v>
      </c>
      <c r="D256">
        <v>34.222000119999997</v>
      </c>
      <c r="E256">
        <v>0.24276</v>
      </c>
      <c r="F256">
        <v>37.61000061</v>
      </c>
      <c r="G256">
        <v>0.74580002000000001</v>
      </c>
      <c r="H256">
        <v>32.67599869</v>
      </c>
      <c r="J256" s="2">
        <f>TREND(Calibration!$A$2:$A$4,Calibration!$B$2:$B$4,C256)</f>
        <v>337.28211390784577</v>
      </c>
      <c r="K256" s="2">
        <f>TREND(Calibration!$A$2:$A$4,Calibration!$C$2:$C$4,E256)</f>
        <v>385.14008349020946</v>
      </c>
      <c r="L256" s="2">
        <f>TREND(Calibration!$A$2:$A$4,Calibration!$D$2:$D$4,G256)</f>
        <v>452.77934941409677</v>
      </c>
    </row>
    <row r="257" spans="1:12" x14ac:dyDescent="0.25">
      <c r="A257">
        <v>1275226</v>
      </c>
      <c r="B257">
        <v>15.057000159999999</v>
      </c>
      <c r="C257">
        <v>0.30530000000000002</v>
      </c>
      <c r="D257">
        <v>34.255001069999999</v>
      </c>
      <c r="E257">
        <v>0.24270998999999999</v>
      </c>
      <c r="F257">
        <v>37.533000950000002</v>
      </c>
      <c r="G257">
        <v>0.73070002000000001</v>
      </c>
      <c r="H257">
        <v>32.679000850000001</v>
      </c>
      <c r="J257" s="2">
        <f>TREND(Calibration!$A$2:$A$4,Calibration!$B$2:$B$4,C257)</f>
        <v>361.52975821969994</v>
      </c>
      <c r="K257" s="2">
        <f>TREND(Calibration!$A$2:$A$4,Calibration!$C$2:$C$4,E257)</f>
        <v>384.7545854139023</v>
      </c>
      <c r="L257" s="2">
        <f>TREND(Calibration!$A$2:$A$4,Calibration!$D$2:$D$4,G257)</f>
        <v>443.39788205589929</v>
      </c>
    </row>
    <row r="258" spans="1:12" x14ac:dyDescent="0.25">
      <c r="A258">
        <v>1280148</v>
      </c>
      <c r="B258">
        <v>14.92700005</v>
      </c>
      <c r="C258">
        <v>0.30287001000000002</v>
      </c>
      <c r="D258">
        <v>34.238998410000001</v>
      </c>
      <c r="E258">
        <v>0.24281</v>
      </c>
      <c r="F258">
        <v>37.578998570000003</v>
      </c>
      <c r="G258">
        <v>0.73390001000000005</v>
      </c>
      <c r="H258">
        <v>32.61000061</v>
      </c>
      <c r="J258" s="2">
        <f>TREND(Calibration!$A$2:$A$4,Calibration!$B$2:$B$4,C258)</f>
        <v>350.73826862238093</v>
      </c>
      <c r="K258" s="2">
        <f>TREND(Calibration!$A$2:$A$4,Calibration!$C$2:$C$4,E258)</f>
        <v>385.52550448231818</v>
      </c>
      <c r="L258" s="2">
        <f>TREND(Calibration!$A$2:$A$4,Calibration!$D$2:$D$4,G258)</f>
        <v>445.38600137587008</v>
      </c>
    </row>
    <row r="259" spans="1:12" x14ac:dyDescent="0.25">
      <c r="A259">
        <v>1285086</v>
      </c>
      <c r="B259">
        <v>14.96199989</v>
      </c>
      <c r="C259">
        <v>0.30221998999999999</v>
      </c>
      <c r="D259">
        <v>34.251998899999997</v>
      </c>
      <c r="E259">
        <v>0.24281</v>
      </c>
      <c r="F259">
        <v>37.622001650000001</v>
      </c>
      <c r="G259">
        <v>0.74040002000000005</v>
      </c>
      <c r="H259">
        <v>32.665000919999997</v>
      </c>
      <c r="J259" s="2">
        <f>TREND(Calibration!$A$2:$A$4,Calibration!$B$2:$B$4,C259)</f>
        <v>347.85155548033117</v>
      </c>
      <c r="K259" s="2">
        <f>TREND(Calibration!$A$2:$A$4,Calibration!$C$2:$C$4,E259)</f>
        <v>385.52550448231818</v>
      </c>
      <c r="L259" s="2">
        <f>TREND(Calibration!$A$2:$A$4,Calibration!$D$2:$D$4,G259)</f>
        <v>449.42438757739041</v>
      </c>
    </row>
    <row r="260" spans="1:12" x14ac:dyDescent="0.25">
      <c r="A260">
        <v>1290086</v>
      </c>
      <c r="B260">
        <v>14.946000099999999</v>
      </c>
      <c r="C260">
        <v>0.30384000999999999</v>
      </c>
      <c r="D260">
        <v>34.241001130000001</v>
      </c>
      <c r="E260">
        <v>0.24276</v>
      </c>
      <c r="F260">
        <v>37.591999049999998</v>
      </c>
      <c r="G260">
        <v>0.73610001999999997</v>
      </c>
      <c r="H260">
        <v>32.693000789999999</v>
      </c>
      <c r="J260" s="2">
        <f>TREND(Calibration!$A$2:$A$4,Calibration!$B$2:$B$4,C260)</f>
        <v>355.04600030415713</v>
      </c>
      <c r="K260" s="2">
        <f>TREND(Calibration!$A$2:$A$4,Calibration!$C$2:$C$4,E260)</f>
        <v>385.14008349020946</v>
      </c>
      <c r="L260" s="2">
        <f>TREND(Calibration!$A$2:$A$4,Calibration!$D$2:$D$4,G260)</f>
        <v>446.75284389260565</v>
      </c>
    </row>
    <row r="261" spans="1:12" x14ac:dyDescent="0.25">
      <c r="A261">
        <v>1295086</v>
      </c>
      <c r="B261">
        <v>15.00199986</v>
      </c>
      <c r="C261">
        <v>0.30318999000000002</v>
      </c>
      <c r="D261">
        <v>34.238998410000001</v>
      </c>
      <c r="E261">
        <v>0.24281</v>
      </c>
      <c r="F261">
        <v>37.612998959999999</v>
      </c>
      <c r="G261">
        <v>0.73930001000000001</v>
      </c>
      <c r="H261">
        <v>32.698001859999998</v>
      </c>
      <c r="J261" s="2">
        <f>TREND(Calibration!$A$2:$A$4,Calibration!$B$2:$B$4,C261)</f>
        <v>352.1592871621076</v>
      </c>
      <c r="K261" s="2">
        <f>TREND(Calibration!$A$2:$A$4,Calibration!$C$2:$C$4,E261)</f>
        <v>385.52550448231818</v>
      </c>
      <c r="L261" s="2">
        <f>TREND(Calibration!$A$2:$A$4,Calibration!$D$2:$D$4,G261)</f>
        <v>448.74096321257645</v>
      </c>
    </row>
    <row r="262" spans="1:12" x14ac:dyDescent="0.25">
      <c r="A262">
        <v>1300086</v>
      </c>
      <c r="B262">
        <v>15.09899998</v>
      </c>
      <c r="C262">
        <v>0.30281001000000002</v>
      </c>
      <c r="D262">
        <v>34.243999479999999</v>
      </c>
      <c r="E262">
        <v>0.24281</v>
      </c>
      <c r="F262">
        <v>37.578998570000003</v>
      </c>
      <c r="G262">
        <v>0.73280000999999995</v>
      </c>
      <c r="H262">
        <v>32.695999149999999</v>
      </c>
      <c r="J262" s="2">
        <f>TREND(Calibration!$A$2:$A$4,Calibration!$B$2:$B$4,C262)</f>
        <v>350.47181099258023</v>
      </c>
      <c r="K262" s="2">
        <f>TREND(Calibration!$A$2:$A$4,Calibration!$C$2:$C$4,E262)</f>
        <v>385.52550448231818</v>
      </c>
      <c r="L262" s="2">
        <f>TREND(Calibration!$A$2:$A$4,Calibration!$D$2:$D$4,G262)</f>
        <v>444.70258322394835</v>
      </c>
    </row>
    <row r="263" spans="1:12" x14ac:dyDescent="0.25">
      <c r="A263">
        <v>1305086</v>
      </c>
      <c r="B263">
        <v>15.27000046</v>
      </c>
      <c r="C263">
        <v>0.30248999999999998</v>
      </c>
      <c r="D263">
        <v>34.2140007</v>
      </c>
      <c r="E263">
        <v>0.24270998999999999</v>
      </c>
      <c r="F263">
        <v>37.616001130000001</v>
      </c>
      <c r="G263">
        <v>0.73229997999999996</v>
      </c>
      <c r="H263">
        <v>32.696998600000001</v>
      </c>
      <c r="J263" s="2">
        <f>TREND(Calibration!$A$2:$A$4,Calibration!$B$2:$B$4,C263)</f>
        <v>349.05065922403878</v>
      </c>
      <c r="K263" s="2">
        <f>TREND(Calibration!$A$2:$A$4,Calibration!$C$2:$C$4,E263)</f>
        <v>384.7545854139023</v>
      </c>
      <c r="L263" s="2">
        <f>TREND(Calibration!$A$2:$A$4,Calibration!$D$2:$D$4,G263)</f>
        <v>444.39191997076165</v>
      </c>
    </row>
    <row r="264" spans="1:12" x14ac:dyDescent="0.25">
      <c r="A264">
        <v>1310086</v>
      </c>
      <c r="B264">
        <v>15.32299995</v>
      </c>
      <c r="C264">
        <v>0.30292001000000002</v>
      </c>
      <c r="D264">
        <v>34.25</v>
      </c>
      <c r="E264">
        <v>0.24276</v>
      </c>
      <c r="F264">
        <v>37.624000549999998</v>
      </c>
      <c r="G264">
        <v>0.73390001000000005</v>
      </c>
      <c r="H264">
        <v>32.708999630000001</v>
      </c>
      <c r="J264" s="2">
        <f>TREND(Calibration!$A$2:$A$4,Calibration!$B$2:$B$4,C264)</f>
        <v>350.96031664721477</v>
      </c>
      <c r="K264" s="2">
        <f>TREND(Calibration!$A$2:$A$4,Calibration!$C$2:$C$4,E264)</f>
        <v>385.14008349020946</v>
      </c>
      <c r="L264" s="2">
        <f>TREND(Calibration!$A$2:$A$4,Calibration!$D$2:$D$4,G264)</f>
        <v>445.38600137587008</v>
      </c>
    </row>
    <row r="265" spans="1:12" x14ac:dyDescent="0.25">
      <c r="A265">
        <v>1315085</v>
      </c>
      <c r="B265">
        <v>15.29399967</v>
      </c>
      <c r="C265">
        <v>0.30217000999999999</v>
      </c>
      <c r="D265">
        <v>34.242000580000003</v>
      </c>
      <c r="E265">
        <v>0.24276</v>
      </c>
      <c r="F265">
        <v>37.587001800000003</v>
      </c>
      <c r="G265">
        <v>0.72530001</v>
      </c>
      <c r="H265">
        <v>32.7140007</v>
      </c>
      <c r="J265" s="2">
        <f>TREND(Calibration!$A$2:$A$4,Calibration!$B$2:$B$4,C265)</f>
        <v>347.62959627470718</v>
      </c>
      <c r="K265" s="2">
        <f>TREND(Calibration!$A$2:$A$4,Calibration!$C$2:$C$4,E265)</f>
        <v>385.14008349020946</v>
      </c>
      <c r="L265" s="2">
        <f>TREND(Calibration!$A$2:$A$4,Calibration!$D$2:$D$4,G265)</f>
        <v>440.04291400630063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15.085000040000001</v>
      </c>
      <c r="C2">
        <v>0.30373000999999999</v>
      </c>
      <c r="D2">
        <v>34.17200089</v>
      </c>
      <c r="E2">
        <v>0.24507999</v>
      </c>
      <c r="F2">
        <v>37.542999270000003</v>
      </c>
      <c r="G2">
        <v>0.90780002000000004</v>
      </c>
      <c r="H2">
        <v>32.622001650000001</v>
      </c>
      <c r="J2" s="2">
        <f>TREND(Calibration!$A$2:$A$4,Calibration!$B$2:$B$4,C2)</f>
        <v>354.5574946495226</v>
      </c>
      <c r="K2" s="2">
        <f>TREND(Calibration!$A$2:$A$4,Calibration!$C$2:$C$4,E2)</f>
        <v>403.02354043985702</v>
      </c>
      <c r="L2" s="2">
        <f>TREND(Calibration!$A$2:$A$4,Calibration!$D$2:$D$4,G2)</f>
        <v>553.42820451528814</v>
      </c>
    </row>
    <row r="3" spans="1:12" x14ac:dyDescent="0.25">
      <c r="A3">
        <v>5155</v>
      </c>
      <c r="B3">
        <v>15.00399971</v>
      </c>
      <c r="C3">
        <v>0.30226999999999998</v>
      </c>
      <c r="D3">
        <v>34.150001529999997</v>
      </c>
      <c r="E3">
        <v>0.24503</v>
      </c>
      <c r="F3">
        <v>37.551998140000002</v>
      </c>
      <c r="G3">
        <v>0.91159999000000003</v>
      </c>
      <c r="H3">
        <v>32.627998349999999</v>
      </c>
      <c r="J3" s="2">
        <f>TREND(Calibration!$A$2:$A$4,Calibration!$B$2:$B$4,C3)</f>
        <v>348.07364791476994</v>
      </c>
      <c r="K3" s="2">
        <f>TREND(Calibration!$A$2:$A$4,Calibration!$C$2:$C$4,E3)</f>
        <v>402.63819653194673</v>
      </c>
      <c r="L3" s="2">
        <f>TREND(Calibration!$A$2:$A$4,Calibration!$D$2:$D$4,G3)</f>
        <v>555.78908494688608</v>
      </c>
    </row>
    <row r="4" spans="1:12" x14ac:dyDescent="0.25">
      <c r="A4">
        <v>10080</v>
      </c>
      <c r="B4">
        <v>14.958999629999999</v>
      </c>
      <c r="C4">
        <v>0.30033000999999998</v>
      </c>
      <c r="D4">
        <v>34.187999730000001</v>
      </c>
      <c r="E4">
        <v>0.24606</v>
      </c>
      <c r="F4">
        <v>37.52099991</v>
      </c>
      <c r="G4">
        <v>0.90619998999999996</v>
      </c>
      <c r="H4">
        <v>32.650001529999997</v>
      </c>
      <c r="J4" s="2">
        <f>TREND(Calibration!$A$2:$A$4,Calibration!$B$2:$B$4,C4)</f>
        <v>339.45822896082223</v>
      </c>
      <c r="K4" s="2">
        <f>TREND(Calibration!$A$2:$A$4,Calibration!$C$2:$C$4,E4)</f>
        <v>410.57786896938683</v>
      </c>
      <c r="L4" s="2">
        <f>TREND(Calibration!$A$2:$A$4,Calibration!$D$2:$D$4,G4)</f>
        <v>552.43412311017971</v>
      </c>
    </row>
    <row r="5" spans="1:12" x14ac:dyDescent="0.25">
      <c r="A5">
        <v>15085</v>
      </c>
      <c r="B5">
        <v>15.085000040000001</v>
      </c>
      <c r="C5">
        <v>0.30162000999999999</v>
      </c>
      <c r="D5">
        <v>34.155998230000002</v>
      </c>
      <c r="E5">
        <v>0.24568000000000001</v>
      </c>
      <c r="F5">
        <v>37.597000119999997</v>
      </c>
      <c r="G5">
        <v>0.91100000999999997</v>
      </c>
      <c r="H5">
        <v>32.625</v>
      </c>
      <c r="J5" s="2">
        <f>TREND(Calibration!$A$2:$A$4,Calibration!$B$2:$B$4,C5)</f>
        <v>345.18706800153495</v>
      </c>
      <c r="K5" s="2">
        <f>TREND(Calibration!$A$2:$A$4,Calibration!$C$2:$C$4,E5)</f>
        <v>407.64866942936055</v>
      </c>
      <c r="L5" s="2">
        <f>TREND(Calibration!$A$2:$A$4,Calibration!$D$2:$D$4,G5)</f>
        <v>555.41632383525882</v>
      </c>
    </row>
    <row r="6" spans="1:12" x14ac:dyDescent="0.25">
      <c r="A6">
        <v>20082</v>
      </c>
      <c r="B6">
        <v>15.1420002</v>
      </c>
      <c r="C6">
        <v>0.29767999000000001</v>
      </c>
      <c r="D6">
        <v>34.167999270000003</v>
      </c>
      <c r="E6">
        <v>0.24540999999999999</v>
      </c>
      <c r="F6">
        <v>37.562000269999999</v>
      </c>
      <c r="G6">
        <v>0.90020001000000005</v>
      </c>
      <c r="H6">
        <v>32.567001339999997</v>
      </c>
      <c r="J6" s="2">
        <f>TREND(Calibration!$A$2:$A$4,Calibration!$B$2:$B$4,C6)</f>
        <v>327.68959482541936</v>
      </c>
      <c r="K6" s="2">
        <f>TREND(Calibration!$A$2:$A$4,Calibration!$C$2:$C$4,E6)</f>
        <v>405.56739607197301</v>
      </c>
      <c r="L6" s="2">
        <f>TREND(Calibration!$A$2:$A$4,Calibration!$D$2:$D$4,G6)</f>
        <v>548.7064001618462</v>
      </c>
    </row>
    <row r="7" spans="1:12" x14ac:dyDescent="0.25">
      <c r="A7">
        <v>25091</v>
      </c>
      <c r="B7">
        <v>15.248999599999999</v>
      </c>
      <c r="C7">
        <v>0.30188999</v>
      </c>
      <c r="D7">
        <v>34.167999270000003</v>
      </c>
      <c r="E7">
        <v>0.24507999</v>
      </c>
      <c r="F7">
        <v>37.501998899999997</v>
      </c>
      <c r="G7">
        <v>0.89539999000000003</v>
      </c>
      <c r="H7">
        <v>32.5890007</v>
      </c>
      <c r="J7" s="2">
        <f>TREND(Calibration!$A$2:$A$4,Calibration!$B$2:$B$4,C7)</f>
        <v>346.38603851642779</v>
      </c>
      <c r="K7" s="2">
        <f>TREND(Calibration!$A$2:$A$4,Calibration!$C$2:$C$4,E7)</f>
        <v>403.02354043985702</v>
      </c>
      <c r="L7" s="2">
        <f>TREND(Calibration!$A$2:$A$4,Calibration!$D$2:$D$4,G7)</f>
        <v>545.72419943676698</v>
      </c>
    </row>
    <row r="8" spans="1:12" x14ac:dyDescent="0.25">
      <c r="A8">
        <v>30082</v>
      </c>
      <c r="B8">
        <v>15.380000109999999</v>
      </c>
      <c r="C8">
        <v>0.30053999999999997</v>
      </c>
      <c r="D8">
        <v>34.168998719999998</v>
      </c>
      <c r="E8">
        <v>0.24503</v>
      </c>
      <c r="F8">
        <v>37.501998899999997</v>
      </c>
      <c r="G8">
        <v>0.89429997999999999</v>
      </c>
      <c r="H8">
        <v>32.631000520000001</v>
      </c>
      <c r="J8" s="2">
        <f>TREND(Calibration!$A$2:$A$4,Calibration!$B$2:$B$4,C8)</f>
        <v>340.39078625551929</v>
      </c>
      <c r="K8" s="2">
        <f>TREND(Calibration!$A$2:$A$4,Calibration!$C$2:$C$4,E8)</f>
        <v>402.63819653194673</v>
      </c>
      <c r="L8" s="2">
        <f>TREND(Calibration!$A$2:$A$4,Calibration!$D$2:$D$4,G8)</f>
        <v>545.04077507195302</v>
      </c>
    </row>
    <row r="9" spans="1:12" x14ac:dyDescent="0.25">
      <c r="A9">
        <v>35082</v>
      </c>
      <c r="B9">
        <v>15.36699963</v>
      </c>
      <c r="C9">
        <v>0.30026998999999999</v>
      </c>
      <c r="D9">
        <v>34.174999239999998</v>
      </c>
      <c r="E9">
        <v>0.24481</v>
      </c>
      <c r="F9">
        <v>37.533000950000002</v>
      </c>
      <c r="G9">
        <v>0.90189998999999998</v>
      </c>
      <c r="H9">
        <v>32.618000029999997</v>
      </c>
      <c r="J9" s="2">
        <f>TREND(Calibration!$A$2:$A$4,Calibration!$B$2:$B$4,C9)</f>
        <v>339.19168251181168</v>
      </c>
      <c r="K9" s="2">
        <f>TREND(Calibration!$A$2:$A$4,Calibration!$C$2:$C$4,E9)</f>
        <v>400.94234416666814</v>
      </c>
      <c r="L9" s="2">
        <f>TREND(Calibration!$A$2:$A$4,Calibration!$D$2:$D$4,G9)</f>
        <v>549.76257942539507</v>
      </c>
    </row>
    <row r="10" spans="1:12" x14ac:dyDescent="0.25">
      <c r="A10">
        <v>40085</v>
      </c>
      <c r="B10">
        <v>15.288999560000001</v>
      </c>
      <c r="C10">
        <v>0.30237999999999998</v>
      </c>
      <c r="D10">
        <v>34.17200089</v>
      </c>
      <c r="E10">
        <v>0.24471000000000001</v>
      </c>
      <c r="F10">
        <v>37.564998629999998</v>
      </c>
      <c r="G10">
        <v>0.90079998999999999</v>
      </c>
      <c r="H10">
        <v>32.58000183</v>
      </c>
      <c r="J10" s="2">
        <f>TREND(Calibration!$A$2:$A$4,Calibration!$B$2:$B$4,C10)</f>
        <v>348.56215356940424</v>
      </c>
      <c r="K10" s="2">
        <f>TREND(Calibration!$A$2:$A$4,Calibration!$C$2:$C$4,E10)</f>
        <v>400.17150218245069</v>
      </c>
      <c r="L10" s="2">
        <f>TREND(Calibration!$A$2:$A$4,Calibration!$D$2:$D$4,G10)</f>
        <v>549.07916127347335</v>
      </c>
    </row>
    <row r="11" spans="1:12" x14ac:dyDescent="0.25">
      <c r="A11">
        <v>45143</v>
      </c>
      <c r="B11">
        <v>15.175999640000001</v>
      </c>
      <c r="C11">
        <v>0.30491998999999997</v>
      </c>
      <c r="D11">
        <v>34.155998230000002</v>
      </c>
      <c r="E11">
        <v>0.24476001</v>
      </c>
      <c r="F11">
        <v>37.533000950000002</v>
      </c>
      <c r="G11">
        <v>0.91320002</v>
      </c>
      <c r="H11">
        <v>32.638000490000003</v>
      </c>
      <c r="J11" s="2">
        <f>TREND(Calibration!$A$2:$A$4,Calibration!$B$2:$B$4,C11)</f>
        <v>359.8421488213578</v>
      </c>
      <c r="K11" s="2">
        <f>TREND(Calibration!$A$2:$A$4,Calibration!$C$2:$C$4,E11)</f>
        <v>400.55700025875785</v>
      </c>
      <c r="L11" s="2">
        <f>TREND(Calibration!$A$2:$A$4,Calibration!$D$2:$D$4,G11)</f>
        <v>556.78316635199451</v>
      </c>
    </row>
    <row r="12" spans="1:12" x14ac:dyDescent="0.25">
      <c r="A12">
        <v>50083</v>
      </c>
      <c r="B12">
        <v>15.04300022</v>
      </c>
      <c r="C12">
        <v>0.30325001000000001</v>
      </c>
      <c r="D12">
        <v>34.150001529999997</v>
      </c>
      <c r="E12">
        <v>0.24465001</v>
      </c>
      <c r="F12">
        <v>37.57799911</v>
      </c>
      <c r="G12">
        <v>0.91159999000000003</v>
      </c>
      <c r="H12">
        <v>32.561000819999997</v>
      </c>
      <c r="J12" s="2">
        <f>TREND(Calibration!$A$2:$A$4,Calibration!$B$2:$B$4,C12)</f>
        <v>352.42583361111792</v>
      </c>
      <c r="K12" s="2">
        <f>TREND(Calibration!$A$2:$A$4,Calibration!$C$2:$C$4,E12)</f>
        <v>399.70907407611867</v>
      </c>
      <c r="L12" s="2">
        <f>TREND(Calibration!$A$2:$A$4,Calibration!$D$2:$D$4,G12)</f>
        <v>555.78908494688608</v>
      </c>
    </row>
    <row r="13" spans="1:12" x14ac:dyDescent="0.25">
      <c r="A13">
        <v>55083</v>
      </c>
      <c r="B13">
        <v>15.001000400000001</v>
      </c>
      <c r="C13">
        <v>0.30298001000000002</v>
      </c>
      <c r="D13">
        <v>34.152999880000003</v>
      </c>
      <c r="E13">
        <v>0.24476001</v>
      </c>
      <c r="F13">
        <v>37.551998140000002</v>
      </c>
      <c r="G13">
        <v>0.90829998000000001</v>
      </c>
      <c r="H13">
        <v>32.638000490000003</v>
      </c>
      <c r="J13" s="2">
        <f>TREND(Calibration!$A$2:$A$4,Calibration!$B$2:$B$4,C13)</f>
        <v>351.22677427701524</v>
      </c>
      <c r="K13" s="2">
        <f>TREND(Calibration!$A$2:$A$4,Calibration!$C$2:$C$4,E13)</f>
        <v>400.55700025875785</v>
      </c>
      <c r="L13" s="2">
        <f>TREND(Calibration!$A$2:$A$4,Calibration!$D$2:$D$4,G13)</f>
        <v>553.73882427822878</v>
      </c>
    </row>
    <row r="14" spans="1:12" x14ac:dyDescent="0.25">
      <c r="A14">
        <v>60083</v>
      </c>
      <c r="B14">
        <v>14.95199966</v>
      </c>
      <c r="C14">
        <v>0.30199999</v>
      </c>
      <c r="D14">
        <v>34.166000369999999</v>
      </c>
      <c r="E14">
        <v>0.24465001</v>
      </c>
      <c r="F14">
        <v>37.583999630000001</v>
      </c>
      <c r="G14">
        <v>0.92129998999999996</v>
      </c>
      <c r="H14">
        <v>32.638000490000003</v>
      </c>
      <c r="J14" s="2">
        <f>TREND(Calibration!$A$2:$A$4,Calibration!$B$2:$B$4,C14)</f>
        <v>346.87454417106233</v>
      </c>
      <c r="K14" s="2">
        <f>TREND(Calibration!$A$2:$A$4,Calibration!$C$2:$C$4,E14)</f>
        <v>399.70907407611867</v>
      </c>
      <c r="L14" s="2">
        <f>TREND(Calibration!$A$2:$A$4,Calibration!$D$2:$D$4,G14)</f>
        <v>561.8155904683772</v>
      </c>
    </row>
    <row r="15" spans="1:12" x14ac:dyDescent="0.25">
      <c r="A15">
        <v>65083</v>
      </c>
      <c r="B15">
        <v>15.0170002</v>
      </c>
      <c r="C15">
        <v>0.29925001000000001</v>
      </c>
      <c r="D15">
        <v>34.146999360000002</v>
      </c>
      <c r="E15">
        <v>0.24471000000000001</v>
      </c>
      <c r="F15">
        <v>37.57799911</v>
      </c>
      <c r="G15">
        <v>0.91640001999999998</v>
      </c>
      <c r="H15">
        <v>32.666000369999999</v>
      </c>
      <c r="J15" s="2">
        <f>TREND(Calibration!$A$2:$A$4,Calibration!$B$2:$B$4,C15)</f>
        <v>334.66199162441171</v>
      </c>
      <c r="K15" s="2">
        <f>TREND(Calibration!$A$2:$A$4,Calibration!$C$2:$C$4,E15)</f>
        <v>400.17150218245069</v>
      </c>
      <c r="L15" s="2">
        <f>TREND(Calibration!$A$2:$A$4,Calibration!$D$2:$D$4,G15)</f>
        <v>558.77129188485753</v>
      </c>
    </row>
    <row r="16" spans="1:12" x14ac:dyDescent="0.25">
      <c r="A16">
        <v>70083</v>
      </c>
      <c r="B16">
        <v>15.13399982</v>
      </c>
      <c r="C16">
        <v>0.30053999999999997</v>
      </c>
      <c r="D16">
        <v>34.133998869999999</v>
      </c>
      <c r="E16">
        <v>0.24437999999999999</v>
      </c>
      <c r="F16">
        <v>37.555999759999999</v>
      </c>
      <c r="G16">
        <v>0.91479999000000001</v>
      </c>
      <c r="H16">
        <v>32.673000340000002</v>
      </c>
      <c r="J16" s="2">
        <f>TREND(Calibration!$A$2:$A$4,Calibration!$B$2:$B$4,C16)</f>
        <v>340.39078625551929</v>
      </c>
      <c r="K16" s="2">
        <f>TREND(Calibration!$A$2:$A$4,Calibration!$C$2:$C$4,E16)</f>
        <v>397.62772363453291</v>
      </c>
      <c r="L16" s="2">
        <f>TREND(Calibration!$A$2:$A$4,Calibration!$D$2:$D$4,G16)</f>
        <v>557.77721047974921</v>
      </c>
    </row>
    <row r="17" spans="1:12" x14ac:dyDescent="0.25">
      <c r="A17">
        <v>75224</v>
      </c>
      <c r="B17">
        <v>15.2670002</v>
      </c>
      <c r="C17">
        <v>0.30037998999999999</v>
      </c>
      <c r="D17">
        <v>34.113998410000001</v>
      </c>
      <c r="E17">
        <v>0.24437999999999999</v>
      </c>
      <c r="F17">
        <v>37.568000789999999</v>
      </c>
      <c r="G17">
        <v>0.91540003000000003</v>
      </c>
      <c r="H17">
        <v>32.554000850000001</v>
      </c>
      <c r="J17" s="2">
        <f>TREND(Calibration!$A$2:$A$4,Calibration!$B$2:$B$4,C17)</f>
        <v>339.68018816644621</v>
      </c>
      <c r="K17" s="2">
        <f>TREND(Calibration!$A$2:$A$4,Calibration!$C$2:$C$4,E17)</f>
        <v>397.62772363453291</v>
      </c>
      <c r="L17" s="2">
        <f>TREND(Calibration!$A$2:$A$4,Calibration!$D$2:$D$4,G17)</f>
        <v>558.1500088687302</v>
      </c>
    </row>
    <row r="18" spans="1:12" x14ac:dyDescent="0.25">
      <c r="A18">
        <v>80083</v>
      </c>
      <c r="B18">
        <v>15.31999969</v>
      </c>
      <c r="C18">
        <v>0.29962</v>
      </c>
      <c r="D18">
        <v>34.167999270000003</v>
      </c>
      <c r="E18">
        <v>0.24443001</v>
      </c>
      <c r="F18">
        <v>37.505001069999999</v>
      </c>
      <c r="G18">
        <v>0.91369997999999997</v>
      </c>
      <c r="H18">
        <v>32.569999690000003</v>
      </c>
      <c r="J18" s="2">
        <f>TREND(Calibration!$A$2:$A$4,Calibration!$B$2:$B$4,C18)</f>
        <v>336.30510259857692</v>
      </c>
      <c r="K18" s="2">
        <f>TREND(Calibration!$A$2:$A$4,Calibration!$C$2:$C$4,E18)</f>
        <v>398.01322171084007</v>
      </c>
      <c r="L18" s="2">
        <f>TREND(Calibration!$A$2:$A$4,Calibration!$D$2:$D$4,G18)</f>
        <v>557.09378611493514</v>
      </c>
    </row>
    <row r="19" spans="1:12" x14ac:dyDescent="0.25">
      <c r="A19">
        <v>85200</v>
      </c>
      <c r="B19">
        <v>15.309000019999999</v>
      </c>
      <c r="C19">
        <v>0.30157</v>
      </c>
      <c r="D19">
        <v>34.136001589999999</v>
      </c>
      <c r="E19">
        <v>0.24410999999999999</v>
      </c>
      <c r="F19">
        <v>37.511001589999999</v>
      </c>
      <c r="G19">
        <v>0.91159999000000003</v>
      </c>
      <c r="H19">
        <v>32.561000819999997</v>
      </c>
      <c r="J19" s="2">
        <f>TREND(Calibration!$A$2:$A$4,Calibration!$B$2:$B$4,C19)</f>
        <v>344.96497556709642</v>
      </c>
      <c r="K19" s="2">
        <f>TREND(Calibration!$A$2:$A$4,Calibration!$C$2:$C$4,E19)</f>
        <v>395.5464502771456</v>
      </c>
      <c r="L19" s="2">
        <f>TREND(Calibration!$A$2:$A$4,Calibration!$D$2:$D$4,G19)</f>
        <v>555.78908494688608</v>
      </c>
    </row>
    <row r="20" spans="1:12" x14ac:dyDescent="0.25">
      <c r="A20">
        <v>90083</v>
      </c>
      <c r="B20">
        <v>15.272000309999999</v>
      </c>
      <c r="C20">
        <v>0.29951999000000001</v>
      </c>
      <c r="D20">
        <v>34.152000430000001</v>
      </c>
      <c r="E20">
        <v>0.24410999999999999</v>
      </c>
      <c r="F20">
        <v>37.540000919999997</v>
      </c>
      <c r="G20">
        <v>0.91000002999999996</v>
      </c>
      <c r="H20">
        <v>32.576999659999998</v>
      </c>
      <c r="J20" s="2">
        <f>TREND(Calibration!$A$2:$A$4,Calibration!$B$2:$B$4,C20)</f>
        <v>335.86096213930432</v>
      </c>
      <c r="K20" s="2">
        <f>TREND(Calibration!$A$2:$A$4,Calibration!$C$2:$C$4,E20)</f>
        <v>395.5464502771456</v>
      </c>
      <c r="L20" s="2">
        <f>TREND(Calibration!$A$2:$A$4,Calibration!$D$2:$D$4,G20)</f>
        <v>554.79504703202372</v>
      </c>
    </row>
    <row r="21" spans="1:12" x14ac:dyDescent="0.25">
      <c r="A21">
        <v>95139</v>
      </c>
      <c r="B21">
        <v>15.21199989</v>
      </c>
      <c r="C21">
        <v>0.30103001000000001</v>
      </c>
      <c r="D21">
        <v>34.159000399999996</v>
      </c>
      <c r="E21">
        <v>0.24405999</v>
      </c>
      <c r="F21">
        <v>37.558998109999997</v>
      </c>
      <c r="G21">
        <v>0.92129998999999996</v>
      </c>
      <c r="H21">
        <v>32.554000850000001</v>
      </c>
      <c r="J21" s="2">
        <f>TREND(Calibration!$A$2:$A$4,Calibration!$B$2:$B$4,C21)</f>
        <v>342.56690130849597</v>
      </c>
      <c r="K21" s="2">
        <f>TREND(Calibration!$A$2:$A$4,Calibration!$C$2:$C$4,E21)</f>
        <v>395.16095220083866</v>
      </c>
      <c r="L21" s="2">
        <f>TREND(Calibration!$A$2:$A$4,Calibration!$D$2:$D$4,G21)</f>
        <v>561.8155904683772</v>
      </c>
    </row>
    <row r="22" spans="1:12" x14ac:dyDescent="0.25">
      <c r="A22">
        <v>100083</v>
      </c>
      <c r="B22">
        <v>15.085000040000001</v>
      </c>
      <c r="C22">
        <v>0.30298001000000002</v>
      </c>
      <c r="D22">
        <v>34.174999239999998</v>
      </c>
      <c r="E22">
        <v>0.24405999</v>
      </c>
      <c r="F22">
        <v>37.507999419999997</v>
      </c>
      <c r="G22">
        <v>0.91049999000000004</v>
      </c>
      <c r="H22">
        <v>32.543998719999998</v>
      </c>
      <c r="J22" s="2">
        <f>TREND(Calibration!$A$2:$A$4,Calibration!$B$2:$B$4,C22)</f>
        <v>351.22677427701524</v>
      </c>
      <c r="K22" s="2">
        <f>TREND(Calibration!$A$2:$A$4,Calibration!$C$2:$C$4,E22)</f>
        <v>395.16095220083866</v>
      </c>
      <c r="L22" s="2">
        <f>TREND(Calibration!$A$2:$A$4,Calibration!$D$2:$D$4,G22)</f>
        <v>555.10566679496446</v>
      </c>
    </row>
    <row r="23" spans="1:12" x14ac:dyDescent="0.25">
      <c r="A23">
        <v>105148</v>
      </c>
      <c r="B23">
        <v>15.01399994</v>
      </c>
      <c r="C23">
        <v>0.29978999000000001</v>
      </c>
      <c r="D23">
        <v>34.118000029999997</v>
      </c>
      <c r="E23">
        <v>0.24415999999999999</v>
      </c>
      <c r="F23">
        <v>37.499000549999998</v>
      </c>
      <c r="G23">
        <v>0.91589999</v>
      </c>
      <c r="H23">
        <v>32.615001679999999</v>
      </c>
      <c r="J23" s="2">
        <f>TREND(Calibration!$A$2:$A$4,Calibration!$B$2:$B$4,C23)</f>
        <v>337.06002147340701</v>
      </c>
      <c r="K23" s="2">
        <f>TREND(Calibration!$A$2:$A$4,Calibration!$C$2:$C$4,E23)</f>
        <v>395.93187126925432</v>
      </c>
      <c r="L23" s="2">
        <f>TREND(Calibration!$A$2:$A$4,Calibration!$D$2:$D$4,G23)</f>
        <v>558.46062863167083</v>
      </c>
    </row>
    <row r="24" spans="1:12" x14ac:dyDescent="0.25">
      <c r="A24">
        <v>110083</v>
      </c>
      <c r="B24">
        <v>14.99699974</v>
      </c>
      <c r="C24">
        <v>0.30011000999999998</v>
      </c>
      <c r="D24">
        <v>34.126998899999997</v>
      </c>
      <c r="E24">
        <v>0.24415999999999999</v>
      </c>
      <c r="F24">
        <v>37.527000430000001</v>
      </c>
      <c r="G24">
        <v>0.90939999000000005</v>
      </c>
      <c r="H24">
        <v>32.618000029999997</v>
      </c>
      <c r="J24" s="2">
        <f>TREND(Calibration!$A$2:$A$4,Calibration!$B$2:$B$4,C24)</f>
        <v>338.48121765155338</v>
      </c>
      <c r="K24" s="2">
        <f>TREND(Calibration!$A$2:$A$4,Calibration!$C$2:$C$4,E24)</f>
        <v>395.93187126925432</v>
      </c>
      <c r="L24" s="2">
        <f>TREND(Calibration!$A$2:$A$4,Calibration!$D$2:$D$4,G24)</f>
        <v>554.42224864304285</v>
      </c>
    </row>
    <row r="25" spans="1:12" x14ac:dyDescent="0.25">
      <c r="A25">
        <v>115100</v>
      </c>
      <c r="B25">
        <v>15.039999959999999</v>
      </c>
      <c r="C25">
        <v>0.29945999000000001</v>
      </c>
      <c r="D25">
        <v>34.131000520000001</v>
      </c>
      <c r="E25">
        <v>0.24410999999999999</v>
      </c>
      <c r="F25">
        <v>37.52099991</v>
      </c>
      <c r="G25">
        <v>0.90670002000000005</v>
      </c>
      <c r="H25">
        <v>32.659999849999998</v>
      </c>
      <c r="J25" s="2">
        <f>TREND(Calibration!$A$2:$A$4,Calibration!$B$2:$B$4,C25)</f>
        <v>335.59450450950385</v>
      </c>
      <c r="K25" s="2">
        <f>TREND(Calibration!$A$2:$A$4,Calibration!$C$2:$C$4,E25)</f>
        <v>395.5464502771456</v>
      </c>
      <c r="L25" s="2">
        <f>TREND(Calibration!$A$2:$A$4,Calibration!$D$2:$D$4,G25)</f>
        <v>552.74478636336653</v>
      </c>
    </row>
    <row r="26" spans="1:12" x14ac:dyDescent="0.25">
      <c r="A26">
        <v>120086</v>
      </c>
      <c r="B26">
        <v>15.16899967</v>
      </c>
      <c r="C26">
        <v>0.29756999000000001</v>
      </c>
      <c r="D26">
        <v>34.17200089</v>
      </c>
      <c r="E26">
        <v>0.24415999999999999</v>
      </c>
      <c r="F26">
        <v>37.546001429999997</v>
      </c>
      <c r="G26">
        <v>0.91049999000000004</v>
      </c>
      <c r="H26">
        <v>32.627998349999999</v>
      </c>
      <c r="J26" s="2">
        <f>TREND(Calibration!$A$2:$A$4,Calibration!$B$2:$B$4,C26)</f>
        <v>327.20108917078505</v>
      </c>
      <c r="K26" s="2">
        <f>TREND(Calibration!$A$2:$A$4,Calibration!$C$2:$C$4,E26)</f>
        <v>395.93187126925432</v>
      </c>
      <c r="L26" s="2">
        <f>TREND(Calibration!$A$2:$A$4,Calibration!$D$2:$D$4,G26)</f>
        <v>555.10566679496446</v>
      </c>
    </row>
    <row r="27" spans="1:12" x14ac:dyDescent="0.25">
      <c r="A27">
        <v>125082</v>
      </c>
      <c r="B27">
        <v>15.274999619999999</v>
      </c>
      <c r="C27">
        <v>0.29984</v>
      </c>
      <c r="D27">
        <v>34.161998750000002</v>
      </c>
      <c r="E27">
        <v>0.24405999</v>
      </c>
      <c r="F27">
        <v>37.551998140000002</v>
      </c>
      <c r="G27">
        <v>0.91159999000000003</v>
      </c>
      <c r="H27">
        <v>32.602001190000003</v>
      </c>
      <c r="J27" s="2">
        <f>TREND(Calibration!$A$2:$A$4,Calibration!$B$2:$B$4,C27)</f>
        <v>337.28211390784577</v>
      </c>
      <c r="K27" s="2">
        <f>TREND(Calibration!$A$2:$A$4,Calibration!$C$2:$C$4,E27)</f>
        <v>395.16095220083866</v>
      </c>
      <c r="L27" s="2">
        <f>TREND(Calibration!$A$2:$A$4,Calibration!$D$2:$D$4,G27)</f>
        <v>555.78908494688608</v>
      </c>
    </row>
    <row r="28" spans="1:12" x14ac:dyDescent="0.25">
      <c r="A28">
        <v>130083</v>
      </c>
      <c r="B28">
        <v>15.36600018</v>
      </c>
      <c r="C28">
        <v>0.29783999999999999</v>
      </c>
      <c r="D28">
        <v>34.148998259999999</v>
      </c>
      <c r="E28">
        <v>0.24415999999999999</v>
      </c>
      <c r="F28">
        <v>37.52999878</v>
      </c>
      <c r="G28">
        <v>0.91750001999999997</v>
      </c>
      <c r="H28">
        <v>32.567001339999997</v>
      </c>
      <c r="J28" s="2">
        <f>TREND(Calibration!$A$2:$A$4,Calibration!$B$2:$B$4,C28)</f>
        <v>328.40019291449266</v>
      </c>
      <c r="K28" s="2">
        <f>TREND(Calibration!$A$2:$A$4,Calibration!$C$2:$C$4,E28)</f>
        <v>395.93187126925432</v>
      </c>
      <c r="L28" s="2">
        <f>TREND(Calibration!$A$2:$A$4,Calibration!$D$2:$D$4,G28)</f>
        <v>559.45471003677915</v>
      </c>
    </row>
    <row r="29" spans="1:12" x14ac:dyDescent="0.25">
      <c r="A29">
        <v>135208</v>
      </c>
      <c r="B29">
        <v>15.428999900000001</v>
      </c>
      <c r="C29">
        <v>0.30157</v>
      </c>
      <c r="D29">
        <v>34.159000399999996</v>
      </c>
      <c r="E29">
        <v>0.24405999</v>
      </c>
      <c r="F29">
        <v>37.548999790000003</v>
      </c>
      <c r="G29">
        <v>0.91909998999999998</v>
      </c>
      <c r="H29">
        <v>32.644001009999997</v>
      </c>
      <c r="J29" s="2">
        <f>TREND(Calibration!$A$2:$A$4,Calibration!$B$2:$B$4,C29)</f>
        <v>344.96497556709642</v>
      </c>
      <c r="K29" s="2">
        <f>TREND(Calibration!$A$2:$A$4,Calibration!$C$2:$C$4,E29)</f>
        <v>395.16095220083866</v>
      </c>
      <c r="L29" s="2">
        <f>TREND(Calibration!$A$2:$A$4,Calibration!$D$2:$D$4,G29)</f>
        <v>560.44875416453385</v>
      </c>
    </row>
    <row r="30" spans="1:12" x14ac:dyDescent="0.25">
      <c r="A30">
        <v>140083</v>
      </c>
      <c r="B30">
        <v>15.309000019999999</v>
      </c>
      <c r="C30">
        <v>0.30070998999999998</v>
      </c>
      <c r="D30">
        <v>34.17200089</v>
      </c>
      <c r="E30">
        <v>0.24372999000000001</v>
      </c>
      <c r="F30">
        <v>37.555999759999999</v>
      </c>
      <c r="G30">
        <v>0.91700000000000004</v>
      </c>
      <c r="H30">
        <v>32.537998199999997</v>
      </c>
      <c r="J30" s="2">
        <f>TREND(Calibration!$A$2:$A$4,Calibration!$B$2:$B$4,C30)</f>
        <v>341.14570513034937</v>
      </c>
      <c r="K30" s="2">
        <f>TREND(Calibration!$A$2:$A$4,Calibration!$C$2:$C$4,E30)</f>
        <v>392.61717365292088</v>
      </c>
      <c r="L30" s="2">
        <f>TREND(Calibration!$A$2:$A$4,Calibration!$D$2:$D$4,G30)</f>
        <v>559.14405299648479</v>
      </c>
    </row>
    <row r="31" spans="1:12" x14ac:dyDescent="0.25">
      <c r="A31">
        <v>145147</v>
      </c>
      <c r="B31">
        <v>15.17099953</v>
      </c>
      <c r="C31">
        <v>0.29594999999999999</v>
      </c>
      <c r="D31">
        <v>34.165000919999997</v>
      </c>
      <c r="E31">
        <v>0.24405999</v>
      </c>
      <c r="F31">
        <v>37.52099991</v>
      </c>
      <c r="G31">
        <v>0.91210002000000001</v>
      </c>
      <c r="H31">
        <v>32.58000183</v>
      </c>
      <c r="J31" s="2">
        <f>TREND(Calibration!$A$2:$A$4,Calibration!$B$2:$B$4,C31)</f>
        <v>320.00677757577387</v>
      </c>
      <c r="K31" s="2">
        <f>TREND(Calibration!$A$2:$A$4,Calibration!$C$2:$C$4,E31)</f>
        <v>395.16095220083866</v>
      </c>
      <c r="L31" s="2">
        <f>TREND(Calibration!$A$2:$A$4,Calibration!$D$2:$D$4,G31)</f>
        <v>556.0997482000729</v>
      </c>
    </row>
    <row r="32" spans="1:12" x14ac:dyDescent="0.25">
      <c r="A32">
        <v>150084</v>
      </c>
      <c r="B32">
        <v>15.097000120000001</v>
      </c>
      <c r="C32">
        <v>0.29945999000000001</v>
      </c>
      <c r="D32">
        <v>34.132999419999997</v>
      </c>
      <c r="E32">
        <v>0.24410999999999999</v>
      </c>
      <c r="F32">
        <v>37.540000919999997</v>
      </c>
      <c r="G32">
        <v>0.92510002999999996</v>
      </c>
      <c r="H32">
        <v>32.625</v>
      </c>
      <c r="J32" s="2">
        <f>TREND(Calibration!$A$2:$A$4,Calibration!$B$2:$B$4,C32)</f>
        <v>335.59450450950385</v>
      </c>
      <c r="K32" s="2">
        <f>TREND(Calibration!$A$2:$A$4,Calibration!$C$2:$C$4,E32)</f>
        <v>395.5464502771456</v>
      </c>
      <c r="L32" s="2">
        <f>TREND(Calibration!$A$2:$A$4,Calibration!$D$2:$D$4,G32)</f>
        <v>564.1765143902212</v>
      </c>
    </row>
    <row r="33" spans="1:12" x14ac:dyDescent="0.25">
      <c r="A33">
        <v>155147</v>
      </c>
      <c r="B33">
        <v>14.925999640000001</v>
      </c>
      <c r="C33">
        <v>0.29745999000000001</v>
      </c>
      <c r="D33">
        <v>34.137001040000001</v>
      </c>
      <c r="E33">
        <v>0.24421999999999999</v>
      </c>
      <c r="F33">
        <v>37.562000269999999</v>
      </c>
      <c r="G33">
        <v>0.92510002999999996</v>
      </c>
      <c r="H33">
        <v>32.525001529999997</v>
      </c>
      <c r="J33" s="2">
        <f>TREND(Calibration!$A$2:$A$4,Calibration!$B$2:$B$4,C33)</f>
        <v>326.71258351615052</v>
      </c>
      <c r="K33" s="2">
        <f>TREND(Calibration!$A$2:$A$4,Calibration!$C$2:$C$4,E33)</f>
        <v>396.39437645978501</v>
      </c>
      <c r="L33" s="2">
        <f>TREND(Calibration!$A$2:$A$4,Calibration!$D$2:$D$4,G33)</f>
        <v>564.1765143902212</v>
      </c>
    </row>
    <row r="34" spans="1:12" x14ac:dyDescent="0.25">
      <c r="A34">
        <v>160092</v>
      </c>
      <c r="B34">
        <v>14.876000400000001</v>
      </c>
      <c r="C34">
        <v>0.30140999000000002</v>
      </c>
      <c r="D34">
        <v>34.14599991</v>
      </c>
      <c r="E34">
        <v>0.24410999999999999</v>
      </c>
      <c r="F34">
        <v>37.523998259999999</v>
      </c>
      <c r="G34">
        <v>0.92019998999999997</v>
      </c>
      <c r="H34">
        <v>32.541000369999999</v>
      </c>
      <c r="J34" s="2">
        <f>TREND(Calibration!$A$2:$A$4,Calibration!$B$2:$B$4,C34)</f>
        <v>344.25437747802312</v>
      </c>
      <c r="K34" s="2">
        <f>TREND(Calibration!$A$2:$A$4,Calibration!$C$2:$C$4,E34)</f>
        <v>395.5464502771456</v>
      </c>
      <c r="L34" s="2">
        <f>TREND(Calibration!$A$2:$A$4,Calibration!$D$2:$D$4,G34)</f>
        <v>561.13217231645547</v>
      </c>
    </row>
    <row r="35" spans="1:12" x14ac:dyDescent="0.25">
      <c r="A35">
        <v>165083</v>
      </c>
      <c r="B35">
        <v>14.96500015</v>
      </c>
      <c r="C35">
        <v>0.30168</v>
      </c>
      <c r="D35">
        <v>34.143001560000002</v>
      </c>
      <c r="E35">
        <v>0.24405999</v>
      </c>
      <c r="F35">
        <v>37.562000269999999</v>
      </c>
      <c r="G35">
        <v>0.93370003000000001</v>
      </c>
      <c r="H35">
        <v>32.602001190000003</v>
      </c>
      <c r="J35" s="2">
        <f>TREND(Calibration!$A$2:$A$4,Calibration!$B$2:$B$4,C35)</f>
        <v>345.45348122173073</v>
      </c>
      <c r="K35" s="2">
        <f>TREND(Calibration!$A$2:$A$4,Calibration!$C$2:$C$4,E35)</f>
        <v>395.16095220083866</v>
      </c>
      <c r="L35" s="2">
        <f>TREND(Calibration!$A$2:$A$4,Calibration!$D$2:$D$4,G35)</f>
        <v>569.5196017597907</v>
      </c>
    </row>
    <row r="36" spans="1:12" x14ac:dyDescent="0.25">
      <c r="A36">
        <v>170083</v>
      </c>
      <c r="B36">
        <v>15.069000239999999</v>
      </c>
      <c r="C36">
        <v>0.30188999</v>
      </c>
      <c r="D36">
        <v>34.13999939</v>
      </c>
      <c r="E36">
        <v>0.24405999</v>
      </c>
      <c r="F36">
        <v>37.536998750000002</v>
      </c>
      <c r="G36">
        <v>0.93320000000000003</v>
      </c>
      <c r="H36">
        <v>32.650001529999997</v>
      </c>
      <c r="J36" s="2">
        <f>TREND(Calibration!$A$2:$A$4,Calibration!$B$2:$B$4,C36)</f>
        <v>346.38603851642779</v>
      </c>
      <c r="K36" s="2">
        <f>TREND(Calibration!$A$2:$A$4,Calibration!$C$2:$C$4,E36)</f>
        <v>395.16095220083866</v>
      </c>
      <c r="L36" s="2">
        <f>TREND(Calibration!$A$2:$A$4,Calibration!$D$2:$D$4,G36)</f>
        <v>569.20893850660389</v>
      </c>
    </row>
    <row r="37" spans="1:12" x14ac:dyDescent="0.25">
      <c r="A37">
        <v>175085</v>
      </c>
      <c r="B37">
        <v>15.19200039</v>
      </c>
      <c r="C37">
        <v>0.30125001000000001</v>
      </c>
      <c r="D37">
        <v>34.131000520000001</v>
      </c>
      <c r="E37">
        <v>0.24405999</v>
      </c>
      <c r="F37">
        <v>37.536998750000002</v>
      </c>
      <c r="G37">
        <v>0.92989999000000001</v>
      </c>
      <c r="H37">
        <v>32.633998869999999</v>
      </c>
      <c r="J37" s="2">
        <f>TREND(Calibration!$A$2:$A$4,Calibration!$B$2:$B$4,C37)</f>
        <v>343.54391261776482</v>
      </c>
      <c r="K37" s="2">
        <f>TREND(Calibration!$A$2:$A$4,Calibration!$C$2:$C$4,E37)</f>
        <v>395.16095220083866</v>
      </c>
      <c r="L37" s="2">
        <f>TREND(Calibration!$A$2:$A$4,Calibration!$D$2:$D$4,G37)</f>
        <v>567.15867783794658</v>
      </c>
    </row>
    <row r="38" spans="1:12" x14ac:dyDescent="0.25">
      <c r="A38">
        <v>180139</v>
      </c>
      <c r="B38">
        <v>15.300999640000001</v>
      </c>
      <c r="C38">
        <v>0.29692000000000002</v>
      </c>
      <c r="D38">
        <v>34.132999419999997</v>
      </c>
      <c r="E38">
        <v>0.24410999999999999</v>
      </c>
      <c r="F38">
        <v>37.587001800000003</v>
      </c>
      <c r="G38">
        <v>0.93910002999999997</v>
      </c>
      <c r="H38">
        <v>32.5890007</v>
      </c>
      <c r="J38" s="2">
        <f>TREND(Calibration!$A$2:$A$4,Calibration!$B$2:$B$4,C38)</f>
        <v>324.3145092575503</v>
      </c>
      <c r="K38" s="2">
        <f>TREND(Calibration!$A$2:$A$4,Calibration!$C$2:$C$4,E38)</f>
        <v>395.5464502771456</v>
      </c>
      <c r="L38" s="2">
        <f>TREND(Calibration!$A$2:$A$4,Calibration!$D$2:$D$4,G38)</f>
        <v>572.87456359649696</v>
      </c>
    </row>
    <row r="39" spans="1:12" x14ac:dyDescent="0.25">
      <c r="A39">
        <v>185084</v>
      </c>
      <c r="B39">
        <v>15.309000019999999</v>
      </c>
      <c r="C39">
        <v>0.29925001000000001</v>
      </c>
      <c r="D39">
        <v>34.152000430000001</v>
      </c>
      <c r="E39">
        <v>0.24415999999999999</v>
      </c>
      <c r="F39">
        <v>37.536998750000002</v>
      </c>
      <c r="G39">
        <v>0.92940003000000004</v>
      </c>
      <c r="H39">
        <v>32.556999210000001</v>
      </c>
      <c r="J39" s="2">
        <f>TREND(Calibration!$A$2:$A$4,Calibration!$B$2:$B$4,C39)</f>
        <v>334.66199162441171</v>
      </c>
      <c r="K39" s="2">
        <f>TREND(Calibration!$A$2:$A$4,Calibration!$C$2:$C$4,E39)</f>
        <v>395.93187126925432</v>
      </c>
      <c r="L39" s="2">
        <f>TREND(Calibration!$A$2:$A$4,Calibration!$D$2:$D$4,G39)</f>
        <v>566.84805807500595</v>
      </c>
    </row>
    <row r="40" spans="1:12" x14ac:dyDescent="0.25">
      <c r="A40">
        <v>190087</v>
      </c>
      <c r="B40">
        <v>15.20699978</v>
      </c>
      <c r="C40">
        <v>0.29956999000000001</v>
      </c>
      <c r="D40">
        <v>34.146999360000002</v>
      </c>
      <c r="E40">
        <v>0.24405999</v>
      </c>
      <c r="F40">
        <v>37.52999878</v>
      </c>
      <c r="G40">
        <v>0.93159997000000005</v>
      </c>
      <c r="H40">
        <v>32.548000340000002</v>
      </c>
      <c r="J40" s="2">
        <f>TREND(Calibration!$A$2:$A$4,Calibration!$B$2:$B$4,C40)</f>
        <v>336.08301016413816</v>
      </c>
      <c r="K40" s="2">
        <f>TREND(Calibration!$A$2:$A$4,Calibration!$C$2:$C$4,E40)</f>
        <v>395.16095220083866</v>
      </c>
      <c r="L40" s="2">
        <f>TREND(Calibration!$A$2:$A$4,Calibration!$D$2:$D$4,G40)</f>
        <v>568.21485710149557</v>
      </c>
    </row>
    <row r="41" spans="1:12" x14ac:dyDescent="0.25">
      <c r="A41">
        <v>195082</v>
      </c>
      <c r="B41">
        <v>15.11299992</v>
      </c>
      <c r="C41">
        <v>0.30648999999999998</v>
      </c>
      <c r="D41">
        <v>34.143001560000002</v>
      </c>
      <c r="E41">
        <v>0.24410999999999999</v>
      </c>
      <c r="F41">
        <v>37.501998899999997</v>
      </c>
      <c r="G41">
        <v>0.92989999000000001</v>
      </c>
      <c r="H41">
        <v>32.598999020000001</v>
      </c>
      <c r="J41" s="2">
        <f>TREND(Calibration!$A$2:$A$4,Calibration!$B$2:$B$4,C41)</f>
        <v>366.81450121074499</v>
      </c>
      <c r="K41" s="2">
        <f>TREND(Calibration!$A$2:$A$4,Calibration!$C$2:$C$4,E41)</f>
        <v>395.5464502771456</v>
      </c>
      <c r="L41" s="2">
        <f>TREND(Calibration!$A$2:$A$4,Calibration!$D$2:$D$4,G41)</f>
        <v>567.15867783794658</v>
      </c>
    </row>
    <row r="42" spans="1:12" x14ac:dyDescent="0.25">
      <c r="A42">
        <v>200083</v>
      </c>
      <c r="B42">
        <v>15.041000370000001</v>
      </c>
      <c r="C42">
        <v>0.30092001000000002</v>
      </c>
      <c r="D42">
        <v>34.113998410000001</v>
      </c>
      <c r="E42">
        <v>0.24410999999999999</v>
      </c>
      <c r="F42">
        <v>37.523998259999999</v>
      </c>
      <c r="G42">
        <v>0.93099999</v>
      </c>
      <c r="H42">
        <v>32.5890007</v>
      </c>
      <c r="J42" s="2">
        <f>TREND(Calibration!$A$2:$A$4,Calibration!$B$2:$B$4,C42)</f>
        <v>342.07839565386166</v>
      </c>
      <c r="K42" s="2">
        <f>TREND(Calibration!$A$2:$A$4,Calibration!$C$2:$C$4,E42)</f>
        <v>395.5464502771456</v>
      </c>
      <c r="L42" s="2">
        <f>TREND(Calibration!$A$2:$A$4,Calibration!$D$2:$D$4,G42)</f>
        <v>567.84209598986831</v>
      </c>
    </row>
    <row r="43" spans="1:12" x14ac:dyDescent="0.25">
      <c r="A43">
        <v>205084</v>
      </c>
      <c r="B43">
        <v>15.019000050000001</v>
      </c>
      <c r="C43">
        <v>0.30162000999999999</v>
      </c>
      <c r="D43">
        <v>34.126998899999997</v>
      </c>
      <c r="E43">
        <v>0.24405999</v>
      </c>
      <c r="F43">
        <v>37.575000760000002</v>
      </c>
      <c r="G43">
        <v>0.93370003000000001</v>
      </c>
      <c r="H43">
        <v>32.615001679999999</v>
      </c>
      <c r="J43" s="2">
        <f>TREND(Calibration!$A$2:$A$4,Calibration!$B$2:$B$4,C43)</f>
        <v>345.18706800153495</v>
      </c>
      <c r="K43" s="2">
        <f>TREND(Calibration!$A$2:$A$4,Calibration!$C$2:$C$4,E43)</f>
        <v>395.16095220083866</v>
      </c>
      <c r="L43" s="2">
        <f>TREND(Calibration!$A$2:$A$4,Calibration!$D$2:$D$4,G43)</f>
        <v>569.5196017597907</v>
      </c>
    </row>
    <row r="44" spans="1:12" x14ac:dyDescent="0.25">
      <c r="A44">
        <v>210085</v>
      </c>
      <c r="B44">
        <v>15.04599953</v>
      </c>
      <c r="C44">
        <v>0.30226999999999998</v>
      </c>
      <c r="D44">
        <v>34.118999479999999</v>
      </c>
      <c r="E44">
        <v>0.24399999999999999</v>
      </c>
      <c r="F44">
        <v>37.564998629999998</v>
      </c>
      <c r="G44">
        <v>0.94179999999999997</v>
      </c>
      <c r="H44">
        <v>32.58000183</v>
      </c>
      <c r="J44" s="2">
        <f>TREND(Calibration!$A$2:$A$4,Calibration!$B$2:$B$4,C44)</f>
        <v>348.07364791476994</v>
      </c>
      <c r="K44" s="2">
        <f>TREND(Calibration!$A$2:$A$4,Calibration!$C$2:$C$4,E44)</f>
        <v>394.69852409450641</v>
      </c>
      <c r="L44" s="2">
        <f>TREND(Calibration!$A$2:$A$4,Calibration!$D$2:$D$4,G44)</f>
        <v>574.55202587617327</v>
      </c>
    </row>
    <row r="45" spans="1:12" x14ac:dyDescent="0.25">
      <c r="A45">
        <v>215092</v>
      </c>
      <c r="B45">
        <v>15.08199978</v>
      </c>
      <c r="C45">
        <v>0.30103001000000001</v>
      </c>
      <c r="D45">
        <v>34.125999450000002</v>
      </c>
      <c r="E45">
        <v>0.24405999</v>
      </c>
      <c r="F45">
        <v>37.505001069999999</v>
      </c>
      <c r="G45">
        <v>0.92510002999999996</v>
      </c>
      <c r="H45">
        <v>32.5929985</v>
      </c>
      <c r="J45" s="2">
        <f>TREND(Calibration!$A$2:$A$4,Calibration!$B$2:$B$4,C45)</f>
        <v>342.56690130849597</v>
      </c>
      <c r="K45" s="2">
        <f>TREND(Calibration!$A$2:$A$4,Calibration!$C$2:$C$4,E45)</f>
        <v>395.16095220083866</v>
      </c>
      <c r="L45" s="2">
        <f>TREND(Calibration!$A$2:$A$4,Calibration!$D$2:$D$4,G45)</f>
        <v>564.1765143902212</v>
      </c>
    </row>
    <row r="46" spans="1:12" x14ac:dyDescent="0.25">
      <c r="A46">
        <v>220082</v>
      </c>
      <c r="B46">
        <v>15.16800022</v>
      </c>
      <c r="C46">
        <v>0.29826998999999998</v>
      </c>
      <c r="D46">
        <v>34.17200089</v>
      </c>
      <c r="E46">
        <v>0.24405999</v>
      </c>
      <c r="F46">
        <v>37.513999939999998</v>
      </c>
      <c r="G46">
        <v>0.92449999000000005</v>
      </c>
      <c r="H46">
        <v>32.598999020000001</v>
      </c>
      <c r="J46" s="2">
        <f>TREND(Calibration!$A$2:$A$4,Calibration!$B$2:$B$4,C46)</f>
        <v>330.30976151845857</v>
      </c>
      <c r="K46" s="2">
        <f>TREND(Calibration!$A$2:$A$4,Calibration!$C$2:$C$4,E46)</f>
        <v>395.16095220083866</v>
      </c>
      <c r="L46" s="2">
        <f>TREND(Calibration!$A$2:$A$4,Calibration!$D$2:$D$4,G46)</f>
        <v>563.80371600124022</v>
      </c>
    </row>
    <row r="47" spans="1:12" x14ac:dyDescent="0.25">
      <c r="A47">
        <v>225090</v>
      </c>
      <c r="B47">
        <v>15.319000239999999</v>
      </c>
      <c r="C47">
        <v>0.29756999000000001</v>
      </c>
      <c r="D47">
        <v>34.159000399999996</v>
      </c>
      <c r="E47">
        <v>0.24415999999999999</v>
      </c>
      <c r="F47">
        <v>37.533000950000002</v>
      </c>
      <c r="G47">
        <v>0.92079997000000002</v>
      </c>
      <c r="H47">
        <v>32.666000369999999</v>
      </c>
      <c r="J47" s="2">
        <f>TREND(Calibration!$A$2:$A$4,Calibration!$B$2:$B$4,C47)</f>
        <v>327.20108917078505</v>
      </c>
      <c r="K47" s="2">
        <f>TREND(Calibration!$A$2:$A$4,Calibration!$C$2:$C$4,E47)</f>
        <v>395.93187126925432</v>
      </c>
      <c r="L47" s="2">
        <f>TREND(Calibration!$A$2:$A$4,Calibration!$D$2:$D$4,G47)</f>
        <v>561.50493342808284</v>
      </c>
    </row>
    <row r="48" spans="1:12" x14ac:dyDescent="0.25">
      <c r="A48">
        <v>230225</v>
      </c>
      <c r="B48">
        <v>15.36100006</v>
      </c>
      <c r="C48">
        <v>0.30388999</v>
      </c>
      <c r="D48">
        <v>34.147998809999997</v>
      </c>
      <c r="E48">
        <v>0.24410999999999999</v>
      </c>
      <c r="F48">
        <v>37.542999270000003</v>
      </c>
      <c r="G48">
        <v>0.93430000999999996</v>
      </c>
      <c r="H48">
        <v>32.5929985</v>
      </c>
      <c r="J48" s="2">
        <f>TREND(Calibration!$A$2:$A$4,Calibration!$B$2:$B$4,C48)</f>
        <v>355.26795950978089</v>
      </c>
      <c r="K48" s="2">
        <f>TREND(Calibration!$A$2:$A$4,Calibration!$C$2:$C$4,E48)</f>
        <v>395.5464502771456</v>
      </c>
      <c r="L48" s="2">
        <f>TREND(Calibration!$A$2:$A$4,Calibration!$D$2:$D$4,G48)</f>
        <v>569.89236287141784</v>
      </c>
    </row>
    <row r="49" spans="1:12" x14ac:dyDescent="0.25">
      <c r="A49">
        <v>235089</v>
      </c>
      <c r="B49">
        <v>15.34000015</v>
      </c>
      <c r="C49">
        <v>0.30022000999999998</v>
      </c>
      <c r="D49">
        <v>34.115001679999999</v>
      </c>
      <c r="E49">
        <v>0.24410999999999999</v>
      </c>
      <c r="F49">
        <v>37.561000819999997</v>
      </c>
      <c r="G49">
        <v>0.93210000000000004</v>
      </c>
      <c r="H49">
        <v>32.57400131</v>
      </c>
      <c r="J49" s="2">
        <f>TREND(Calibration!$A$2:$A$4,Calibration!$B$2:$B$4,C49)</f>
        <v>338.96972330618769</v>
      </c>
      <c r="K49" s="2">
        <f>TREND(Calibration!$A$2:$A$4,Calibration!$C$2:$C$4,E49)</f>
        <v>395.5464502771456</v>
      </c>
      <c r="L49" s="2">
        <f>TREND(Calibration!$A$2:$A$4,Calibration!$D$2:$D$4,G49)</f>
        <v>568.52552035468227</v>
      </c>
    </row>
    <row r="50" spans="1:12" x14ac:dyDescent="0.25">
      <c r="A50">
        <v>240082</v>
      </c>
      <c r="B50">
        <v>15.274000170000001</v>
      </c>
      <c r="C50">
        <v>0.29956999000000001</v>
      </c>
      <c r="D50">
        <v>34.129001619999997</v>
      </c>
      <c r="E50">
        <v>0.24410999999999999</v>
      </c>
      <c r="F50">
        <v>37.546001429999997</v>
      </c>
      <c r="G50">
        <v>0.93699997999999995</v>
      </c>
      <c r="H50">
        <v>32.694999690000003</v>
      </c>
      <c r="J50" s="2">
        <f>TREND(Calibration!$A$2:$A$4,Calibration!$B$2:$B$4,C50)</f>
        <v>336.08301016413816</v>
      </c>
      <c r="K50" s="2">
        <f>TREND(Calibration!$A$2:$A$4,Calibration!$C$2:$C$4,E50)</f>
        <v>395.5464502771456</v>
      </c>
      <c r="L50" s="2">
        <f>TREND(Calibration!$A$2:$A$4,Calibration!$D$2:$D$4,G50)</f>
        <v>571.56982515109416</v>
      </c>
    </row>
    <row r="51" spans="1:12" x14ac:dyDescent="0.25">
      <c r="A51">
        <v>245083</v>
      </c>
      <c r="B51">
        <v>15.13700008</v>
      </c>
      <c r="C51">
        <v>0.30157</v>
      </c>
      <c r="D51">
        <v>34.123001100000003</v>
      </c>
      <c r="E51">
        <v>0.24405999</v>
      </c>
      <c r="F51">
        <v>37.562000269999999</v>
      </c>
      <c r="G51">
        <v>0.93370003000000001</v>
      </c>
      <c r="H51">
        <v>32.666000369999999</v>
      </c>
      <c r="J51" s="2">
        <f>TREND(Calibration!$A$2:$A$4,Calibration!$B$2:$B$4,C51)</f>
        <v>344.96497556709642</v>
      </c>
      <c r="K51" s="2">
        <f>TREND(Calibration!$A$2:$A$4,Calibration!$C$2:$C$4,E51)</f>
        <v>395.16095220083866</v>
      </c>
      <c r="L51" s="2">
        <f>TREND(Calibration!$A$2:$A$4,Calibration!$D$2:$D$4,G51)</f>
        <v>569.5196017597907</v>
      </c>
    </row>
    <row r="52" spans="1:12" x14ac:dyDescent="0.25">
      <c r="A52">
        <v>250084</v>
      </c>
      <c r="B52">
        <v>15.04300022</v>
      </c>
      <c r="C52">
        <v>0.30199999</v>
      </c>
      <c r="D52">
        <v>34.164001460000001</v>
      </c>
      <c r="E52">
        <v>0.24437999999999999</v>
      </c>
      <c r="F52">
        <v>37.546001429999997</v>
      </c>
      <c r="G52">
        <v>0.91479999000000001</v>
      </c>
      <c r="H52">
        <v>32.609001159999998</v>
      </c>
      <c r="J52" s="2">
        <f>TREND(Calibration!$A$2:$A$4,Calibration!$B$2:$B$4,C52)</f>
        <v>346.87454417106233</v>
      </c>
      <c r="K52" s="2">
        <f>TREND(Calibration!$A$2:$A$4,Calibration!$C$2:$C$4,E52)</f>
        <v>397.62772363453291</v>
      </c>
      <c r="L52" s="2">
        <f>TREND(Calibration!$A$2:$A$4,Calibration!$D$2:$D$4,G52)</f>
        <v>557.77721047974921</v>
      </c>
    </row>
    <row r="53" spans="1:12" x14ac:dyDescent="0.25">
      <c r="A53">
        <v>255298</v>
      </c>
      <c r="B53">
        <v>15.0340004</v>
      </c>
      <c r="C53">
        <v>0.30005999999999999</v>
      </c>
      <c r="D53">
        <v>34.136001589999999</v>
      </c>
      <c r="E53">
        <v>0.24405999</v>
      </c>
      <c r="F53">
        <v>37.562000269999999</v>
      </c>
      <c r="G53">
        <v>0.93540000999999995</v>
      </c>
      <c r="H53">
        <v>32.673000340000002</v>
      </c>
      <c r="J53" s="2">
        <f>TREND(Calibration!$A$2:$A$4,Calibration!$B$2:$B$4,C53)</f>
        <v>338.25912521711462</v>
      </c>
      <c r="K53" s="2">
        <f>TREND(Calibration!$A$2:$A$4,Calibration!$C$2:$C$4,E53)</f>
        <v>395.16095220083866</v>
      </c>
      <c r="L53" s="2">
        <f>TREND(Calibration!$A$2:$A$4,Calibration!$D$2:$D$4,G53)</f>
        <v>570.57578102333957</v>
      </c>
    </row>
    <row r="54" spans="1:12" x14ac:dyDescent="0.25">
      <c r="A54">
        <v>260083</v>
      </c>
      <c r="B54">
        <v>15.0340004</v>
      </c>
      <c r="C54">
        <v>0.30005999999999999</v>
      </c>
      <c r="D54">
        <v>34.075000760000002</v>
      </c>
      <c r="E54">
        <v>0.24437999999999999</v>
      </c>
      <c r="F54">
        <v>37.594001769999998</v>
      </c>
      <c r="G54">
        <v>0.94129996999999999</v>
      </c>
      <c r="H54">
        <v>32.659999849999998</v>
      </c>
      <c r="J54" s="2">
        <f>TREND(Calibration!$A$2:$A$4,Calibration!$B$2:$B$4,C54)</f>
        <v>338.25912521711462</v>
      </c>
      <c r="K54" s="2">
        <f>TREND(Calibration!$A$2:$A$4,Calibration!$C$2:$C$4,E54)</f>
        <v>397.62772363453291</v>
      </c>
      <c r="L54" s="2">
        <f>TREND(Calibration!$A$2:$A$4,Calibration!$D$2:$D$4,G54)</f>
        <v>574.24136262298657</v>
      </c>
    </row>
    <row r="55" spans="1:12" x14ac:dyDescent="0.25">
      <c r="A55">
        <v>265083</v>
      </c>
      <c r="B55">
        <v>15.04300022</v>
      </c>
      <c r="C55">
        <v>0.30129999000000002</v>
      </c>
      <c r="D55">
        <v>34.141998289999997</v>
      </c>
      <c r="E55">
        <v>0.24415999999999999</v>
      </c>
      <c r="F55">
        <v>37.548999790000003</v>
      </c>
      <c r="G55">
        <v>0.92349999999999999</v>
      </c>
      <c r="H55">
        <v>32.618000029999997</v>
      </c>
      <c r="J55" s="2">
        <f>TREND(Calibration!$A$2:$A$4,Calibration!$B$2:$B$4,C55)</f>
        <v>343.76587182338881</v>
      </c>
      <c r="K55" s="2">
        <f>TREND(Calibration!$A$2:$A$4,Calibration!$C$2:$C$4,E55)</f>
        <v>395.93187126925432</v>
      </c>
      <c r="L55" s="2">
        <f>TREND(Calibration!$A$2:$A$4,Calibration!$D$2:$D$4,G55)</f>
        <v>563.18243298511288</v>
      </c>
    </row>
    <row r="56" spans="1:12" x14ac:dyDescent="0.25">
      <c r="A56">
        <v>270083</v>
      </c>
      <c r="B56">
        <v>15.164999959999999</v>
      </c>
      <c r="C56">
        <v>0.30044000999999998</v>
      </c>
      <c r="D56">
        <v>34.17200089</v>
      </c>
      <c r="E56">
        <v>0.24399999999999999</v>
      </c>
      <c r="F56">
        <v>37.523998259999999</v>
      </c>
      <c r="G56">
        <v>0.92830002</v>
      </c>
      <c r="H56">
        <v>32.644001009999997</v>
      </c>
      <c r="J56" s="2">
        <f>TREND(Calibration!$A$2:$A$4,Calibration!$B$2:$B$4,C56)</f>
        <v>339.94673461545653</v>
      </c>
      <c r="K56" s="2">
        <f>TREND(Calibration!$A$2:$A$4,Calibration!$C$2:$C$4,E56)</f>
        <v>394.69852409450641</v>
      </c>
      <c r="L56" s="2">
        <f>TREND(Calibration!$A$2:$A$4,Calibration!$D$2:$D$4,G56)</f>
        <v>566.16463371019199</v>
      </c>
    </row>
    <row r="57" spans="1:12" x14ac:dyDescent="0.25">
      <c r="A57">
        <v>275084</v>
      </c>
      <c r="B57">
        <v>15.29399967</v>
      </c>
      <c r="C57">
        <v>0.30098000000000003</v>
      </c>
      <c r="D57">
        <v>34.097999569999999</v>
      </c>
      <c r="E57">
        <v>0.24410999999999999</v>
      </c>
      <c r="F57">
        <v>37.540000919999997</v>
      </c>
      <c r="G57">
        <v>0.93540000999999995</v>
      </c>
      <c r="H57">
        <v>32.569999690000003</v>
      </c>
      <c r="J57" s="2">
        <f>TREND(Calibration!$A$2:$A$4,Calibration!$B$2:$B$4,C57)</f>
        <v>342.34480887405721</v>
      </c>
      <c r="K57" s="2">
        <f>TREND(Calibration!$A$2:$A$4,Calibration!$C$2:$C$4,E57)</f>
        <v>395.5464502771456</v>
      </c>
      <c r="L57" s="2">
        <f>TREND(Calibration!$A$2:$A$4,Calibration!$D$2:$D$4,G57)</f>
        <v>570.57578102333957</v>
      </c>
    </row>
    <row r="58" spans="1:12" x14ac:dyDescent="0.25">
      <c r="A58">
        <v>280082</v>
      </c>
      <c r="B58">
        <v>15.397999759999999</v>
      </c>
      <c r="C58">
        <v>0.30044000999999998</v>
      </c>
      <c r="D58">
        <v>34.113998410000001</v>
      </c>
      <c r="E58">
        <v>0.24437999999999999</v>
      </c>
      <c r="F58">
        <v>37.540000919999997</v>
      </c>
      <c r="G58">
        <v>0.92510002999999996</v>
      </c>
      <c r="H58">
        <v>32.701999659999998</v>
      </c>
      <c r="J58" s="2">
        <f>TREND(Calibration!$A$2:$A$4,Calibration!$B$2:$B$4,C58)</f>
        <v>339.94673461545653</v>
      </c>
      <c r="K58" s="2">
        <f>TREND(Calibration!$A$2:$A$4,Calibration!$C$2:$C$4,E58)</f>
        <v>397.62772363453291</v>
      </c>
      <c r="L58" s="2">
        <f>TREND(Calibration!$A$2:$A$4,Calibration!$D$2:$D$4,G58)</f>
        <v>564.1765143902212</v>
      </c>
    </row>
    <row r="59" spans="1:12" x14ac:dyDescent="0.25">
      <c r="A59">
        <v>285083</v>
      </c>
      <c r="B59">
        <v>15.385000229999999</v>
      </c>
      <c r="C59">
        <v>0.30221998999999999</v>
      </c>
      <c r="D59">
        <v>34.138999939999998</v>
      </c>
      <c r="E59">
        <v>0.24410999999999999</v>
      </c>
      <c r="F59">
        <v>37.599998470000003</v>
      </c>
      <c r="G59">
        <v>0.93589997000000003</v>
      </c>
      <c r="H59">
        <v>32.611999509999997</v>
      </c>
      <c r="J59" s="2">
        <f>TREND(Calibration!$A$2:$A$4,Calibration!$B$2:$B$4,C59)</f>
        <v>347.85155548033117</v>
      </c>
      <c r="K59" s="2">
        <f>TREND(Calibration!$A$2:$A$4,Calibration!$C$2:$C$4,E59)</f>
        <v>395.5464502771456</v>
      </c>
      <c r="L59" s="2">
        <f>TREND(Calibration!$A$2:$A$4,Calibration!$D$2:$D$4,G59)</f>
        <v>570.88640078628021</v>
      </c>
    </row>
    <row r="60" spans="1:12" x14ac:dyDescent="0.25">
      <c r="A60">
        <v>290083</v>
      </c>
      <c r="B60">
        <v>15.27000046</v>
      </c>
      <c r="C60">
        <v>0.30188999</v>
      </c>
      <c r="D60">
        <v>34.099998470000003</v>
      </c>
      <c r="E60">
        <v>0.24399999999999999</v>
      </c>
      <c r="F60">
        <v>37.540000919999997</v>
      </c>
      <c r="G60">
        <v>0.92400002000000003</v>
      </c>
      <c r="H60">
        <v>32.66999817</v>
      </c>
      <c r="J60" s="2">
        <f>TREND(Calibration!$A$2:$A$4,Calibration!$B$2:$B$4,C60)</f>
        <v>346.38603851642779</v>
      </c>
      <c r="K60" s="2">
        <f>TREND(Calibration!$A$2:$A$4,Calibration!$C$2:$C$4,E60)</f>
        <v>394.69852409450641</v>
      </c>
      <c r="L60" s="2">
        <f>TREND(Calibration!$A$2:$A$4,Calibration!$D$2:$D$4,G60)</f>
        <v>563.49309002540724</v>
      </c>
    </row>
    <row r="61" spans="1:12" x14ac:dyDescent="0.25">
      <c r="A61">
        <v>295084</v>
      </c>
      <c r="B61">
        <v>15.18599987</v>
      </c>
      <c r="C61">
        <v>0.30059998999999998</v>
      </c>
      <c r="D61">
        <v>34.118999479999999</v>
      </c>
      <c r="E61">
        <v>0.24432999999999999</v>
      </c>
      <c r="F61">
        <v>37.587001800000003</v>
      </c>
      <c r="G61">
        <v>0.92400002000000003</v>
      </c>
      <c r="H61">
        <v>32.715000150000002</v>
      </c>
      <c r="J61" s="2">
        <f>TREND(Calibration!$A$2:$A$4,Calibration!$B$2:$B$4,C61)</f>
        <v>340.65719947571506</v>
      </c>
      <c r="K61" s="2">
        <f>TREND(Calibration!$A$2:$A$4,Calibration!$C$2:$C$4,E61)</f>
        <v>397.24230264242419</v>
      </c>
      <c r="L61" s="2">
        <f>TREND(Calibration!$A$2:$A$4,Calibration!$D$2:$D$4,G61)</f>
        <v>563.49309002540724</v>
      </c>
    </row>
    <row r="62" spans="1:12" x14ac:dyDescent="0.25">
      <c r="A62">
        <v>300085</v>
      </c>
      <c r="B62">
        <v>15.11100006</v>
      </c>
      <c r="C62">
        <v>0.30098000000000003</v>
      </c>
      <c r="D62">
        <v>34.141998289999997</v>
      </c>
      <c r="E62">
        <v>0.24437999999999999</v>
      </c>
      <c r="F62">
        <v>37.581001280000002</v>
      </c>
      <c r="G62">
        <v>0.92669999999999997</v>
      </c>
      <c r="H62">
        <v>32.67599869</v>
      </c>
      <c r="J62" s="2">
        <f>TREND(Calibration!$A$2:$A$4,Calibration!$B$2:$B$4,C62)</f>
        <v>342.34480887405721</v>
      </c>
      <c r="K62" s="2">
        <f>TREND(Calibration!$A$2:$A$4,Calibration!$C$2:$C$4,E62)</f>
        <v>397.62772363453291</v>
      </c>
      <c r="L62" s="2">
        <f>TREND(Calibration!$A$2:$A$4,Calibration!$D$2:$D$4,G62)</f>
        <v>565.17055851797591</v>
      </c>
    </row>
    <row r="63" spans="1:12" x14ac:dyDescent="0.25">
      <c r="A63">
        <v>305224</v>
      </c>
      <c r="B63">
        <v>15.05000019</v>
      </c>
      <c r="C63">
        <v>0.29610999999999998</v>
      </c>
      <c r="D63">
        <v>34.147998809999997</v>
      </c>
      <c r="E63">
        <v>0.24437999999999999</v>
      </c>
      <c r="F63">
        <v>37.548999790000003</v>
      </c>
      <c r="G63">
        <v>0.91860001999999996</v>
      </c>
      <c r="H63">
        <v>32.70500183</v>
      </c>
      <c r="J63" s="2">
        <f>TREND(Calibration!$A$2:$A$4,Calibration!$B$2:$B$4,C63)</f>
        <v>320.71733125524202</v>
      </c>
      <c r="K63" s="2">
        <f>TREND(Calibration!$A$2:$A$4,Calibration!$C$2:$C$4,E63)</f>
        <v>397.62772363453291</v>
      </c>
      <c r="L63" s="2">
        <f>TREND(Calibration!$A$2:$A$4,Calibration!$D$2:$D$4,G63)</f>
        <v>560.13812818870088</v>
      </c>
    </row>
    <row r="64" spans="1:12" x14ac:dyDescent="0.25">
      <c r="A64">
        <v>310085</v>
      </c>
      <c r="B64">
        <v>15.01599979</v>
      </c>
      <c r="C64">
        <v>0.29844000999999998</v>
      </c>
      <c r="D64">
        <v>34.137001040000001</v>
      </c>
      <c r="E64">
        <v>0.24437999999999999</v>
      </c>
      <c r="F64">
        <v>37.563999180000003</v>
      </c>
      <c r="G64">
        <v>0.91479999000000001</v>
      </c>
      <c r="H64">
        <v>32.629001619999997</v>
      </c>
      <c r="J64" s="2">
        <f>TREND(Calibration!$A$2:$A$4,Calibration!$B$2:$B$4,C64)</f>
        <v>331.06481362210343</v>
      </c>
      <c r="K64" s="2">
        <f>TREND(Calibration!$A$2:$A$4,Calibration!$C$2:$C$4,E64)</f>
        <v>397.62772363453291</v>
      </c>
      <c r="L64" s="2">
        <f>TREND(Calibration!$A$2:$A$4,Calibration!$D$2:$D$4,G64)</f>
        <v>557.77721047974921</v>
      </c>
    </row>
    <row r="65" spans="1:12" x14ac:dyDescent="0.25">
      <c r="A65">
        <v>315084</v>
      </c>
      <c r="B65">
        <v>15.074000359999999</v>
      </c>
      <c r="C65">
        <v>0.29951999000000001</v>
      </c>
      <c r="D65">
        <v>34.152999880000003</v>
      </c>
      <c r="E65">
        <v>0.24410999999999999</v>
      </c>
      <c r="F65">
        <v>37.539001460000001</v>
      </c>
      <c r="G65">
        <v>0.91049999000000004</v>
      </c>
      <c r="H65">
        <v>32.645000459999999</v>
      </c>
      <c r="J65" s="2">
        <f>TREND(Calibration!$A$2:$A$4,Calibration!$B$2:$B$4,C65)</f>
        <v>335.86096213930432</v>
      </c>
      <c r="K65" s="2">
        <f>TREND(Calibration!$A$2:$A$4,Calibration!$C$2:$C$4,E65)</f>
        <v>395.5464502771456</v>
      </c>
      <c r="L65" s="2">
        <f>TREND(Calibration!$A$2:$A$4,Calibration!$D$2:$D$4,G65)</f>
        <v>555.10566679496446</v>
      </c>
    </row>
    <row r="66" spans="1:12" x14ac:dyDescent="0.25">
      <c r="A66">
        <v>320084</v>
      </c>
      <c r="B66">
        <v>15.170000079999999</v>
      </c>
      <c r="C66">
        <v>0.30221998999999999</v>
      </c>
      <c r="D66">
        <v>34.152999880000003</v>
      </c>
      <c r="E66">
        <v>0.24415999999999999</v>
      </c>
      <c r="F66">
        <v>37.539001460000001</v>
      </c>
      <c r="G66">
        <v>0.91700000000000004</v>
      </c>
      <c r="H66">
        <v>32.664001460000001</v>
      </c>
      <c r="J66" s="2">
        <f>TREND(Calibration!$A$2:$A$4,Calibration!$B$2:$B$4,C66)</f>
        <v>347.85155548033117</v>
      </c>
      <c r="K66" s="2">
        <f>TREND(Calibration!$A$2:$A$4,Calibration!$C$2:$C$4,E66)</f>
        <v>395.93187126925432</v>
      </c>
      <c r="L66" s="2">
        <f>TREND(Calibration!$A$2:$A$4,Calibration!$D$2:$D$4,G66)</f>
        <v>559.14405299648479</v>
      </c>
    </row>
    <row r="67" spans="1:12" x14ac:dyDescent="0.25">
      <c r="A67">
        <v>325084</v>
      </c>
      <c r="B67">
        <v>15.269000050000001</v>
      </c>
      <c r="C67">
        <v>0.30033000999999998</v>
      </c>
      <c r="D67">
        <v>34.117000580000003</v>
      </c>
      <c r="E67">
        <v>0.24410999999999999</v>
      </c>
      <c r="F67">
        <v>37.55099869</v>
      </c>
      <c r="G67">
        <v>0.92079997000000002</v>
      </c>
      <c r="H67">
        <v>32.605998990000003</v>
      </c>
      <c r="J67" s="2">
        <f>TREND(Calibration!$A$2:$A$4,Calibration!$B$2:$B$4,C67)</f>
        <v>339.45822896082223</v>
      </c>
      <c r="K67" s="2">
        <f>TREND(Calibration!$A$2:$A$4,Calibration!$C$2:$C$4,E67)</f>
        <v>395.5464502771456</v>
      </c>
      <c r="L67" s="2">
        <f>TREND(Calibration!$A$2:$A$4,Calibration!$D$2:$D$4,G67)</f>
        <v>561.50493342808284</v>
      </c>
    </row>
    <row r="68" spans="1:12" x14ac:dyDescent="0.25">
      <c r="A68">
        <v>330084</v>
      </c>
      <c r="B68">
        <v>15.37800026</v>
      </c>
      <c r="C68">
        <v>0.30140999000000002</v>
      </c>
      <c r="D68">
        <v>34.078998570000003</v>
      </c>
      <c r="E68">
        <v>0.24405999</v>
      </c>
      <c r="F68">
        <v>37.557998660000003</v>
      </c>
      <c r="G68">
        <v>0.92510002999999996</v>
      </c>
      <c r="H68">
        <v>32.693000789999999</v>
      </c>
      <c r="J68" s="2">
        <f>TREND(Calibration!$A$2:$A$4,Calibration!$B$2:$B$4,C68)</f>
        <v>344.25437747802312</v>
      </c>
      <c r="K68" s="2">
        <f>TREND(Calibration!$A$2:$A$4,Calibration!$C$2:$C$4,E68)</f>
        <v>395.16095220083866</v>
      </c>
      <c r="L68" s="2">
        <f>TREND(Calibration!$A$2:$A$4,Calibration!$D$2:$D$4,G68)</f>
        <v>564.1765143902212</v>
      </c>
    </row>
    <row r="69" spans="1:12" x14ac:dyDescent="0.25">
      <c r="A69">
        <v>335083</v>
      </c>
      <c r="B69">
        <v>15.32299995</v>
      </c>
      <c r="C69">
        <v>0.30087000000000003</v>
      </c>
      <c r="D69">
        <v>34.108001710000003</v>
      </c>
      <c r="E69">
        <v>0.24415999999999999</v>
      </c>
      <c r="F69">
        <v>37.548999790000003</v>
      </c>
      <c r="G69">
        <v>0.92449999000000005</v>
      </c>
      <c r="H69">
        <v>32.616001130000001</v>
      </c>
      <c r="J69" s="2">
        <f>TREND(Calibration!$A$2:$A$4,Calibration!$B$2:$B$4,C69)</f>
        <v>341.8563032194229</v>
      </c>
      <c r="K69" s="2">
        <f>TREND(Calibration!$A$2:$A$4,Calibration!$C$2:$C$4,E69)</f>
        <v>395.93187126925432</v>
      </c>
      <c r="L69" s="2">
        <f>TREND(Calibration!$A$2:$A$4,Calibration!$D$2:$D$4,G69)</f>
        <v>563.80371600124022</v>
      </c>
    </row>
    <row r="70" spans="1:12" x14ac:dyDescent="0.25">
      <c r="A70">
        <v>340083</v>
      </c>
      <c r="B70">
        <v>15.20699978</v>
      </c>
      <c r="C70">
        <v>0.30005999999999999</v>
      </c>
      <c r="D70">
        <v>34.159999849999998</v>
      </c>
      <c r="E70">
        <v>0.24410999999999999</v>
      </c>
      <c r="F70">
        <v>37.548999790000003</v>
      </c>
      <c r="G70">
        <v>0.9224</v>
      </c>
      <c r="H70">
        <v>32.5929985</v>
      </c>
      <c r="J70" s="2">
        <f>TREND(Calibration!$A$2:$A$4,Calibration!$B$2:$B$4,C70)</f>
        <v>338.25912521711462</v>
      </c>
      <c r="K70" s="2">
        <f>TREND(Calibration!$A$2:$A$4,Calibration!$C$2:$C$4,E70)</f>
        <v>395.5464502771456</v>
      </c>
      <c r="L70" s="2">
        <f>TREND(Calibration!$A$2:$A$4,Calibration!$D$2:$D$4,G70)</f>
        <v>562.49901483319115</v>
      </c>
    </row>
    <row r="71" spans="1:12" x14ac:dyDescent="0.25">
      <c r="A71">
        <v>345084</v>
      </c>
      <c r="B71">
        <v>15.08699989</v>
      </c>
      <c r="C71">
        <v>0.30275999999999997</v>
      </c>
      <c r="D71">
        <v>34.162998199999997</v>
      </c>
      <c r="E71">
        <v>0.24410999999999999</v>
      </c>
      <c r="F71">
        <v>37.513999939999998</v>
      </c>
      <c r="G71">
        <v>0.91810000000000003</v>
      </c>
      <c r="H71">
        <v>32.603000639999998</v>
      </c>
      <c r="J71" s="2">
        <f>TREND(Calibration!$A$2:$A$4,Calibration!$B$2:$B$4,C71)</f>
        <v>350.24971855814124</v>
      </c>
      <c r="K71" s="2">
        <f>TREND(Calibration!$A$2:$A$4,Calibration!$C$2:$C$4,E71)</f>
        <v>395.5464502771456</v>
      </c>
      <c r="L71" s="2">
        <f>TREND(Calibration!$A$2:$A$4,Calibration!$D$2:$D$4,G71)</f>
        <v>559.82747114840652</v>
      </c>
    </row>
    <row r="72" spans="1:12" x14ac:dyDescent="0.25">
      <c r="A72">
        <v>350083</v>
      </c>
      <c r="B72">
        <v>14.975000380000001</v>
      </c>
      <c r="C72">
        <v>0.29887000000000002</v>
      </c>
      <c r="D72">
        <v>34.101001740000001</v>
      </c>
      <c r="E72">
        <v>0.24405999</v>
      </c>
      <c r="F72">
        <v>37.513999939999998</v>
      </c>
      <c r="G72">
        <v>0.92129998999999996</v>
      </c>
      <c r="H72">
        <v>32.695999149999999</v>
      </c>
      <c r="J72" s="2">
        <f>TREND(Calibration!$A$2:$A$4,Calibration!$B$2:$B$4,C72)</f>
        <v>332.97438222606957</v>
      </c>
      <c r="K72" s="2">
        <f>TREND(Calibration!$A$2:$A$4,Calibration!$C$2:$C$4,E72)</f>
        <v>395.16095220083866</v>
      </c>
      <c r="L72" s="2">
        <f>TREND(Calibration!$A$2:$A$4,Calibration!$D$2:$D$4,G72)</f>
        <v>561.8155904683772</v>
      </c>
    </row>
    <row r="73" spans="1:12" x14ac:dyDescent="0.25">
      <c r="A73">
        <v>355082</v>
      </c>
      <c r="B73">
        <v>15.00800037</v>
      </c>
      <c r="C73">
        <v>0.30270999999999998</v>
      </c>
      <c r="D73">
        <v>34.113998410000001</v>
      </c>
      <c r="E73">
        <v>0.24405999</v>
      </c>
      <c r="F73">
        <v>37.57400131</v>
      </c>
      <c r="G73">
        <v>0.92559999000000004</v>
      </c>
      <c r="H73">
        <v>32.689998629999998</v>
      </c>
      <c r="J73" s="2">
        <f>TREND(Calibration!$A$2:$A$4,Calibration!$B$2:$B$4,C73)</f>
        <v>350.0276705333074</v>
      </c>
      <c r="K73" s="2">
        <f>TREND(Calibration!$A$2:$A$4,Calibration!$C$2:$C$4,E73)</f>
        <v>395.16095220083866</v>
      </c>
      <c r="L73" s="2">
        <f>TREND(Calibration!$A$2:$A$4,Calibration!$D$2:$D$4,G73)</f>
        <v>564.48713415316195</v>
      </c>
    </row>
    <row r="74" spans="1:12" x14ac:dyDescent="0.25">
      <c r="A74">
        <v>360084</v>
      </c>
      <c r="B74">
        <v>15.01399994</v>
      </c>
      <c r="C74">
        <v>0.30173000999999999</v>
      </c>
      <c r="D74">
        <v>34.143001560000002</v>
      </c>
      <c r="E74">
        <v>0.24410999999999999</v>
      </c>
      <c r="F74">
        <v>37.568000789999999</v>
      </c>
      <c r="G74">
        <v>0.91159999000000003</v>
      </c>
      <c r="H74">
        <v>32.625</v>
      </c>
      <c r="J74" s="2">
        <f>TREND(Calibration!$A$2:$A$4,Calibration!$B$2:$B$4,C74)</f>
        <v>345.67557365616949</v>
      </c>
      <c r="K74" s="2">
        <f>TREND(Calibration!$A$2:$A$4,Calibration!$C$2:$C$4,E74)</f>
        <v>395.5464502771456</v>
      </c>
      <c r="L74" s="2">
        <f>TREND(Calibration!$A$2:$A$4,Calibration!$D$2:$D$4,G74)</f>
        <v>555.78908494688608</v>
      </c>
    </row>
    <row r="75" spans="1:12" x14ac:dyDescent="0.25">
      <c r="A75">
        <v>365228</v>
      </c>
      <c r="B75">
        <v>15.1590004</v>
      </c>
      <c r="C75">
        <v>0.30168</v>
      </c>
      <c r="D75">
        <v>34.111999509999997</v>
      </c>
      <c r="E75">
        <v>0.24410999999999999</v>
      </c>
      <c r="F75">
        <v>37.563999180000003</v>
      </c>
      <c r="G75">
        <v>0.91750001999999997</v>
      </c>
      <c r="H75">
        <v>32.647998809999997</v>
      </c>
      <c r="J75" s="2">
        <f>TREND(Calibration!$A$2:$A$4,Calibration!$B$2:$B$4,C75)</f>
        <v>345.45348122173073</v>
      </c>
      <c r="K75" s="2">
        <f>TREND(Calibration!$A$2:$A$4,Calibration!$C$2:$C$4,E75)</f>
        <v>395.5464502771456</v>
      </c>
      <c r="L75" s="2">
        <f>TREND(Calibration!$A$2:$A$4,Calibration!$D$2:$D$4,G75)</f>
        <v>559.45471003677915</v>
      </c>
    </row>
    <row r="76" spans="1:12" x14ac:dyDescent="0.25">
      <c r="A76">
        <v>370084</v>
      </c>
      <c r="B76">
        <v>15.26599979</v>
      </c>
      <c r="C76">
        <v>0.30125001000000001</v>
      </c>
      <c r="D76">
        <v>34.118000029999997</v>
      </c>
      <c r="E76">
        <v>0.24379000000000001</v>
      </c>
      <c r="F76">
        <v>37.557998660000003</v>
      </c>
      <c r="G76">
        <v>0.91909998999999998</v>
      </c>
      <c r="H76">
        <v>32.69900131</v>
      </c>
      <c r="J76" s="2">
        <f>TREND(Calibration!$A$2:$A$4,Calibration!$B$2:$B$4,C76)</f>
        <v>343.54391261776482</v>
      </c>
      <c r="K76" s="2">
        <f>TREND(Calibration!$A$2:$A$4,Calibration!$C$2:$C$4,E76)</f>
        <v>393.07975592764979</v>
      </c>
      <c r="L76" s="2">
        <f>TREND(Calibration!$A$2:$A$4,Calibration!$D$2:$D$4,G76)</f>
        <v>560.44875416453385</v>
      </c>
    </row>
    <row r="77" spans="1:12" x14ac:dyDescent="0.25">
      <c r="A77">
        <v>375083</v>
      </c>
      <c r="B77">
        <v>15.289999959999999</v>
      </c>
      <c r="C77">
        <v>0.29908001000000001</v>
      </c>
      <c r="D77">
        <v>34.13999939</v>
      </c>
      <c r="E77">
        <v>0.24379000000000001</v>
      </c>
      <c r="F77">
        <v>37.522998809999997</v>
      </c>
      <c r="G77">
        <v>0.90670002000000005</v>
      </c>
      <c r="H77">
        <v>32.658000950000002</v>
      </c>
      <c r="J77" s="2">
        <f>TREND(Calibration!$A$2:$A$4,Calibration!$B$2:$B$4,C77)</f>
        <v>333.9070283399767</v>
      </c>
      <c r="K77" s="2">
        <f>TREND(Calibration!$A$2:$A$4,Calibration!$C$2:$C$4,E77)</f>
        <v>393.07975592764979</v>
      </c>
      <c r="L77" s="2">
        <f>TREND(Calibration!$A$2:$A$4,Calibration!$D$2:$D$4,G77)</f>
        <v>552.74478636336653</v>
      </c>
    </row>
    <row r="78" spans="1:12" x14ac:dyDescent="0.25">
      <c r="A78">
        <v>380084</v>
      </c>
      <c r="B78">
        <v>15.300999640000001</v>
      </c>
      <c r="C78">
        <v>0.30114001000000001</v>
      </c>
      <c r="D78">
        <v>34.115001679999999</v>
      </c>
      <c r="E78">
        <v>0.24383999000000001</v>
      </c>
      <c r="F78">
        <v>37.557998660000003</v>
      </c>
      <c r="G78">
        <v>0.90829998000000001</v>
      </c>
      <c r="H78">
        <v>32.634998320000001</v>
      </c>
      <c r="J78" s="2">
        <f>TREND(Calibration!$A$2:$A$4,Calibration!$B$2:$B$4,C78)</f>
        <v>343.05540696313028</v>
      </c>
      <c r="K78" s="2">
        <f>TREND(Calibration!$A$2:$A$4,Calibration!$C$2:$C$4,E78)</f>
        <v>393.46509983556007</v>
      </c>
      <c r="L78" s="2">
        <f>TREND(Calibration!$A$2:$A$4,Calibration!$D$2:$D$4,G78)</f>
        <v>553.73882427822878</v>
      </c>
    </row>
    <row r="79" spans="1:12" x14ac:dyDescent="0.25">
      <c r="A79">
        <v>385091</v>
      </c>
      <c r="B79">
        <v>15.22399998</v>
      </c>
      <c r="C79">
        <v>0.29725000000000001</v>
      </c>
      <c r="D79">
        <v>34.129001619999997</v>
      </c>
      <c r="E79">
        <v>0.24372999000000001</v>
      </c>
      <c r="F79">
        <v>37.537998199999997</v>
      </c>
      <c r="G79">
        <v>0.90780002000000004</v>
      </c>
      <c r="H79">
        <v>32.759998320000001</v>
      </c>
      <c r="J79" s="2">
        <f>TREND(Calibration!$A$2:$A$4,Calibration!$B$2:$B$4,C79)</f>
        <v>325.78002622145345</v>
      </c>
      <c r="K79" s="2">
        <f>TREND(Calibration!$A$2:$A$4,Calibration!$C$2:$C$4,E79)</f>
        <v>392.61717365292088</v>
      </c>
      <c r="L79" s="2">
        <f>TREND(Calibration!$A$2:$A$4,Calibration!$D$2:$D$4,G79)</f>
        <v>553.42820451528814</v>
      </c>
    </row>
    <row r="80" spans="1:12" x14ac:dyDescent="0.25">
      <c r="A80">
        <v>390084</v>
      </c>
      <c r="B80">
        <v>15.09399986</v>
      </c>
      <c r="C80">
        <v>0.29934999000000001</v>
      </c>
      <c r="D80">
        <v>34.145000459999999</v>
      </c>
      <c r="E80">
        <v>0.24383999000000001</v>
      </c>
      <c r="F80">
        <v>37.537998199999997</v>
      </c>
      <c r="G80">
        <v>0.9073</v>
      </c>
      <c r="H80">
        <v>32.73500061</v>
      </c>
      <c r="J80" s="2">
        <f>TREND(Calibration!$A$2:$A$4,Calibration!$B$2:$B$4,C80)</f>
        <v>335.10599885486931</v>
      </c>
      <c r="K80" s="2">
        <f>TREND(Calibration!$A$2:$A$4,Calibration!$C$2:$C$4,E80)</f>
        <v>393.46509983556007</v>
      </c>
      <c r="L80" s="2">
        <f>TREND(Calibration!$A$2:$A$4,Calibration!$D$2:$D$4,G80)</f>
        <v>553.11754747499367</v>
      </c>
    </row>
    <row r="81" spans="1:12" x14ac:dyDescent="0.25">
      <c r="A81">
        <v>395084</v>
      </c>
      <c r="B81">
        <v>15.00300026</v>
      </c>
      <c r="C81">
        <v>0.30184000999999999</v>
      </c>
      <c r="D81">
        <v>34.106998439999998</v>
      </c>
      <c r="E81">
        <v>0.24383999000000001</v>
      </c>
      <c r="F81">
        <v>37.548000340000002</v>
      </c>
      <c r="G81">
        <v>0.90939999000000005</v>
      </c>
      <c r="H81">
        <v>32.737998959999999</v>
      </c>
      <c r="J81" s="2">
        <f>TREND(Calibration!$A$2:$A$4,Calibration!$B$2:$B$4,C81)</f>
        <v>346.1640793108038</v>
      </c>
      <c r="K81" s="2">
        <f>TREND(Calibration!$A$2:$A$4,Calibration!$C$2:$C$4,E81)</f>
        <v>393.46509983556007</v>
      </c>
      <c r="L81" s="2">
        <f>TREND(Calibration!$A$2:$A$4,Calibration!$D$2:$D$4,G81)</f>
        <v>554.42224864304285</v>
      </c>
    </row>
    <row r="82" spans="1:12" x14ac:dyDescent="0.25">
      <c r="A82">
        <v>400082</v>
      </c>
      <c r="B82">
        <v>15.005000109999999</v>
      </c>
      <c r="C82">
        <v>0.30676001000000003</v>
      </c>
      <c r="D82">
        <v>34.088001249999998</v>
      </c>
      <c r="E82">
        <v>0.24372999000000001</v>
      </c>
      <c r="F82">
        <v>37.602001190000003</v>
      </c>
      <c r="G82">
        <v>0.92349999999999999</v>
      </c>
      <c r="H82">
        <v>32.741001130000001</v>
      </c>
      <c r="J82" s="2">
        <f>TREND(Calibration!$A$2:$A$4,Calibration!$B$2:$B$4,C82)</f>
        <v>368.01360495445283</v>
      </c>
      <c r="K82" s="2">
        <f>TREND(Calibration!$A$2:$A$4,Calibration!$C$2:$C$4,E82)</f>
        <v>392.61717365292088</v>
      </c>
      <c r="L82" s="2">
        <f>TREND(Calibration!$A$2:$A$4,Calibration!$D$2:$D$4,G82)</f>
        <v>563.18243298511288</v>
      </c>
    </row>
    <row r="83" spans="1:12" x14ac:dyDescent="0.25">
      <c r="A83">
        <v>405083</v>
      </c>
      <c r="B83">
        <v>15.065999980000001</v>
      </c>
      <c r="C83">
        <v>0.30329999000000002</v>
      </c>
      <c r="D83">
        <v>34.084999080000003</v>
      </c>
      <c r="E83">
        <v>0.24372999000000001</v>
      </c>
      <c r="F83">
        <v>37.587001800000003</v>
      </c>
      <c r="G83">
        <v>0.92510002999999996</v>
      </c>
      <c r="H83">
        <v>32.750999450000002</v>
      </c>
      <c r="J83" s="2">
        <f>TREND(Calibration!$A$2:$A$4,Calibration!$B$2:$B$4,C83)</f>
        <v>352.64779281674191</v>
      </c>
      <c r="K83" s="2">
        <f>TREND(Calibration!$A$2:$A$4,Calibration!$C$2:$C$4,E83)</f>
        <v>392.61717365292088</v>
      </c>
      <c r="L83" s="2">
        <f>TREND(Calibration!$A$2:$A$4,Calibration!$D$2:$D$4,G83)</f>
        <v>564.1765143902212</v>
      </c>
    </row>
    <row r="84" spans="1:12" x14ac:dyDescent="0.25">
      <c r="A84">
        <v>410083</v>
      </c>
      <c r="B84">
        <v>15.18999958</v>
      </c>
      <c r="C84">
        <v>0.30092001000000002</v>
      </c>
      <c r="D84">
        <v>34.108001710000003</v>
      </c>
      <c r="E84">
        <v>0.24379000000000001</v>
      </c>
      <c r="F84">
        <v>37.596000670000002</v>
      </c>
      <c r="G84">
        <v>0.92079997000000002</v>
      </c>
      <c r="H84">
        <v>32.728000639999998</v>
      </c>
      <c r="J84" s="2">
        <f>TREND(Calibration!$A$2:$A$4,Calibration!$B$2:$B$4,C84)</f>
        <v>342.07839565386166</v>
      </c>
      <c r="K84" s="2">
        <f>TREND(Calibration!$A$2:$A$4,Calibration!$C$2:$C$4,E84)</f>
        <v>393.07975592764979</v>
      </c>
      <c r="L84" s="2">
        <f>TREND(Calibration!$A$2:$A$4,Calibration!$D$2:$D$4,G84)</f>
        <v>561.50493342808284</v>
      </c>
    </row>
    <row r="85" spans="1:12" x14ac:dyDescent="0.25">
      <c r="A85">
        <v>415084</v>
      </c>
      <c r="B85">
        <v>15.288999560000001</v>
      </c>
      <c r="C85">
        <v>0.30168</v>
      </c>
      <c r="D85">
        <v>34.101001740000001</v>
      </c>
      <c r="E85">
        <v>0.24383999000000001</v>
      </c>
      <c r="F85">
        <v>37.58000183</v>
      </c>
      <c r="G85">
        <v>0.92400002000000003</v>
      </c>
      <c r="H85">
        <v>32.754001619999997</v>
      </c>
      <c r="J85" s="2">
        <f>TREND(Calibration!$A$2:$A$4,Calibration!$B$2:$B$4,C85)</f>
        <v>345.45348122173073</v>
      </c>
      <c r="K85" s="2">
        <f>TREND(Calibration!$A$2:$A$4,Calibration!$C$2:$C$4,E85)</f>
        <v>393.46509983556007</v>
      </c>
      <c r="L85" s="2">
        <f>TREND(Calibration!$A$2:$A$4,Calibration!$D$2:$D$4,G85)</f>
        <v>563.49309002540724</v>
      </c>
    </row>
    <row r="86" spans="1:12" x14ac:dyDescent="0.25">
      <c r="A86">
        <v>420084</v>
      </c>
      <c r="B86">
        <v>15.364000320000001</v>
      </c>
      <c r="C86">
        <v>0.30226999999999998</v>
      </c>
      <c r="D86">
        <v>34.098999020000001</v>
      </c>
      <c r="E86">
        <v>0.24383999000000001</v>
      </c>
      <c r="F86">
        <v>37.58000183</v>
      </c>
      <c r="G86">
        <v>0.92559999000000004</v>
      </c>
      <c r="H86">
        <v>32.742000580000003</v>
      </c>
      <c r="J86" s="2">
        <f>TREND(Calibration!$A$2:$A$4,Calibration!$B$2:$B$4,C86)</f>
        <v>348.07364791476994</v>
      </c>
      <c r="K86" s="2">
        <f>TREND(Calibration!$A$2:$A$4,Calibration!$C$2:$C$4,E86)</f>
        <v>393.46509983556007</v>
      </c>
      <c r="L86" s="2">
        <f>TREND(Calibration!$A$2:$A$4,Calibration!$D$2:$D$4,G86)</f>
        <v>564.48713415316195</v>
      </c>
    </row>
    <row r="87" spans="1:12" x14ac:dyDescent="0.25">
      <c r="A87">
        <v>425219</v>
      </c>
      <c r="B87">
        <v>15.385000229999999</v>
      </c>
      <c r="C87">
        <v>0.30395000999999999</v>
      </c>
      <c r="D87">
        <v>34.145000459999999</v>
      </c>
      <c r="E87">
        <v>0.24379000000000001</v>
      </c>
      <c r="F87">
        <v>37.528999329999998</v>
      </c>
      <c r="G87">
        <v>0.92129998999999996</v>
      </c>
      <c r="H87">
        <v>32.719001769999998</v>
      </c>
      <c r="J87" s="2">
        <f>TREND(Calibration!$A$2:$A$4,Calibration!$B$2:$B$4,C87)</f>
        <v>355.53450595879144</v>
      </c>
      <c r="K87" s="2">
        <f>TREND(Calibration!$A$2:$A$4,Calibration!$C$2:$C$4,E87)</f>
        <v>393.07975592764979</v>
      </c>
      <c r="L87" s="2">
        <f>TREND(Calibration!$A$2:$A$4,Calibration!$D$2:$D$4,G87)</f>
        <v>561.8155904683772</v>
      </c>
    </row>
    <row r="88" spans="1:12" x14ac:dyDescent="0.25">
      <c r="A88">
        <v>430084</v>
      </c>
      <c r="B88">
        <v>15.30200005</v>
      </c>
      <c r="C88">
        <v>0.29822000999999998</v>
      </c>
      <c r="D88">
        <v>34.131000520000001</v>
      </c>
      <c r="E88">
        <v>0.24372999000000001</v>
      </c>
      <c r="F88">
        <v>37.585998539999999</v>
      </c>
      <c r="G88">
        <v>0.93159997000000005</v>
      </c>
      <c r="H88">
        <v>32.694000240000001</v>
      </c>
      <c r="J88" s="2">
        <f>TREND(Calibration!$A$2:$A$4,Calibration!$B$2:$B$4,C88)</f>
        <v>330.08780231283458</v>
      </c>
      <c r="K88" s="2">
        <f>TREND(Calibration!$A$2:$A$4,Calibration!$C$2:$C$4,E88)</f>
        <v>392.61717365292088</v>
      </c>
      <c r="L88" s="2">
        <f>TREND(Calibration!$A$2:$A$4,Calibration!$D$2:$D$4,G88)</f>
        <v>568.21485710149557</v>
      </c>
    </row>
    <row r="89" spans="1:12" x14ac:dyDescent="0.25">
      <c r="A89">
        <v>435084</v>
      </c>
      <c r="B89">
        <v>15.15100002</v>
      </c>
      <c r="C89">
        <v>0.29945999000000001</v>
      </c>
      <c r="D89">
        <v>34.119998930000001</v>
      </c>
      <c r="E89">
        <v>0.24372999000000001</v>
      </c>
      <c r="F89">
        <v>37.549999239999998</v>
      </c>
      <c r="G89">
        <v>0.92669999999999997</v>
      </c>
      <c r="H89">
        <v>32.65499878</v>
      </c>
      <c r="J89" s="2">
        <f>TREND(Calibration!$A$2:$A$4,Calibration!$B$2:$B$4,C89)</f>
        <v>335.59450450950385</v>
      </c>
      <c r="K89" s="2">
        <f>TREND(Calibration!$A$2:$A$4,Calibration!$C$2:$C$4,E89)</f>
        <v>392.61717365292088</v>
      </c>
      <c r="L89" s="2">
        <f>TREND(Calibration!$A$2:$A$4,Calibration!$D$2:$D$4,G89)</f>
        <v>565.17055851797591</v>
      </c>
    </row>
    <row r="90" spans="1:12" x14ac:dyDescent="0.25">
      <c r="A90">
        <v>440084</v>
      </c>
      <c r="B90">
        <v>15.01500034</v>
      </c>
      <c r="C90">
        <v>0.30318999000000002</v>
      </c>
      <c r="D90">
        <v>34.141998289999997</v>
      </c>
      <c r="E90">
        <v>0.24379000000000001</v>
      </c>
      <c r="F90">
        <v>37.541999820000001</v>
      </c>
      <c r="G90">
        <v>0.91970003</v>
      </c>
      <c r="H90">
        <v>32.652000430000001</v>
      </c>
      <c r="J90" s="2">
        <f>TREND(Calibration!$A$2:$A$4,Calibration!$B$2:$B$4,C90)</f>
        <v>352.1592871621076</v>
      </c>
      <c r="K90" s="2">
        <f>TREND(Calibration!$A$2:$A$4,Calibration!$C$2:$C$4,E90)</f>
        <v>393.07975592764979</v>
      </c>
      <c r="L90" s="2">
        <f>TREND(Calibration!$A$2:$A$4,Calibration!$D$2:$D$4,G90)</f>
        <v>560.82155255351483</v>
      </c>
    </row>
    <row r="91" spans="1:12" x14ac:dyDescent="0.25">
      <c r="A91">
        <v>445083</v>
      </c>
      <c r="B91">
        <v>14.89000034</v>
      </c>
      <c r="C91">
        <v>0.30318999000000002</v>
      </c>
      <c r="D91">
        <v>34.153999329999998</v>
      </c>
      <c r="E91">
        <v>0.24383999000000001</v>
      </c>
      <c r="F91">
        <v>37.506999970000003</v>
      </c>
      <c r="G91">
        <v>0.91909998999999998</v>
      </c>
      <c r="H91">
        <v>32.632999419999997</v>
      </c>
      <c r="J91" s="2">
        <f>TREND(Calibration!$A$2:$A$4,Calibration!$B$2:$B$4,C91)</f>
        <v>352.1592871621076</v>
      </c>
      <c r="K91" s="2">
        <f>TREND(Calibration!$A$2:$A$4,Calibration!$C$2:$C$4,E91)</f>
        <v>393.46509983556007</v>
      </c>
      <c r="L91" s="2">
        <f>TREND(Calibration!$A$2:$A$4,Calibration!$D$2:$D$4,G91)</f>
        <v>560.44875416453385</v>
      </c>
    </row>
    <row r="92" spans="1:12" x14ac:dyDescent="0.25">
      <c r="A92">
        <v>450140</v>
      </c>
      <c r="B92">
        <v>14.84500027</v>
      </c>
      <c r="C92">
        <v>0.30637999999999999</v>
      </c>
      <c r="D92">
        <v>34.118000029999997</v>
      </c>
      <c r="E92">
        <v>0.24372999000000001</v>
      </c>
      <c r="F92">
        <v>37.556999210000001</v>
      </c>
      <c r="G92">
        <v>0.92510002999999996</v>
      </c>
      <c r="H92">
        <v>32.665000919999997</v>
      </c>
      <c r="J92" s="2">
        <f>TREND(Calibration!$A$2:$A$4,Calibration!$B$2:$B$4,C92)</f>
        <v>366.32599555611068</v>
      </c>
      <c r="K92" s="2">
        <f>TREND(Calibration!$A$2:$A$4,Calibration!$C$2:$C$4,E92)</f>
        <v>392.61717365292088</v>
      </c>
      <c r="L92" s="2">
        <f>TREND(Calibration!$A$2:$A$4,Calibration!$D$2:$D$4,G92)</f>
        <v>564.1765143902212</v>
      </c>
    </row>
    <row r="93" spans="1:12" x14ac:dyDescent="0.25">
      <c r="A93">
        <v>455083</v>
      </c>
      <c r="B93">
        <v>14.87800026</v>
      </c>
      <c r="C93">
        <v>0.30568001</v>
      </c>
      <c r="D93">
        <v>34.103000639999998</v>
      </c>
      <c r="E93">
        <v>0.24368000000000001</v>
      </c>
      <c r="F93">
        <v>37.526000979999999</v>
      </c>
      <c r="G93">
        <v>0.91970003</v>
      </c>
      <c r="H93">
        <v>32.623001100000003</v>
      </c>
      <c r="J93" s="2">
        <f>TREND(Calibration!$A$2:$A$4,Calibration!$B$2:$B$4,C93)</f>
        <v>363.21736761804209</v>
      </c>
      <c r="K93" s="2">
        <f>TREND(Calibration!$A$2:$A$4,Calibration!$C$2:$C$4,E93)</f>
        <v>392.2318297450106</v>
      </c>
      <c r="L93" s="2">
        <f>TREND(Calibration!$A$2:$A$4,Calibration!$D$2:$D$4,G93)</f>
        <v>560.82155255351483</v>
      </c>
    </row>
    <row r="94" spans="1:12" x14ac:dyDescent="0.25">
      <c r="A94">
        <v>460084</v>
      </c>
      <c r="B94">
        <v>15.00199986</v>
      </c>
      <c r="C94">
        <v>0.30406000999999999</v>
      </c>
      <c r="D94">
        <v>34.164001460000001</v>
      </c>
      <c r="E94">
        <v>0.24372999000000001</v>
      </c>
      <c r="F94">
        <v>37.509998320000001</v>
      </c>
      <c r="G94">
        <v>0.92180002000000005</v>
      </c>
      <c r="H94">
        <v>32.673999790000003</v>
      </c>
      <c r="J94" s="2">
        <f>TREND(Calibration!$A$2:$A$4,Calibration!$B$2:$B$4,C94)</f>
        <v>356.02301161342598</v>
      </c>
      <c r="K94" s="2">
        <f>TREND(Calibration!$A$2:$A$4,Calibration!$C$2:$C$4,E94)</f>
        <v>392.61717365292088</v>
      </c>
      <c r="L94" s="2">
        <f>TREND(Calibration!$A$2:$A$4,Calibration!$D$2:$D$4,G94)</f>
        <v>562.12625372156401</v>
      </c>
    </row>
    <row r="95" spans="1:12" x14ac:dyDescent="0.25">
      <c r="A95">
        <v>465083</v>
      </c>
      <c r="B95">
        <v>15.15600014</v>
      </c>
      <c r="C95">
        <v>0.30583999000000001</v>
      </c>
      <c r="D95">
        <v>34.127998349999999</v>
      </c>
      <c r="E95">
        <v>0.24379000000000001</v>
      </c>
      <c r="F95">
        <v>37.515998840000002</v>
      </c>
      <c r="G95">
        <v>0.92400002000000003</v>
      </c>
      <c r="H95">
        <v>32.652000430000001</v>
      </c>
      <c r="J95" s="2">
        <f>TREND(Calibration!$A$2:$A$4,Calibration!$B$2:$B$4,C95)</f>
        <v>363.92783247830039</v>
      </c>
      <c r="K95" s="2">
        <f>TREND(Calibration!$A$2:$A$4,Calibration!$C$2:$C$4,E95)</f>
        <v>393.07975592764979</v>
      </c>
      <c r="L95" s="2">
        <f>TREND(Calibration!$A$2:$A$4,Calibration!$D$2:$D$4,G95)</f>
        <v>563.49309002540724</v>
      </c>
    </row>
    <row r="96" spans="1:12" x14ac:dyDescent="0.25">
      <c r="A96">
        <v>470084</v>
      </c>
      <c r="B96">
        <v>15.25199986</v>
      </c>
      <c r="C96">
        <v>0.30730000000000002</v>
      </c>
      <c r="D96">
        <v>34.10400009</v>
      </c>
      <c r="E96">
        <v>0.24372999000000001</v>
      </c>
      <c r="F96">
        <v>37.521999360000002</v>
      </c>
      <c r="G96">
        <v>0.91640001999999998</v>
      </c>
      <c r="H96">
        <v>32.687000269999999</v>
      </c>
      <c r="J96" s="2">
        <f>TREND(Calibration!$A$2:$A$4,Calibration!$B$2:$B$4,C96)</f>
        <v>370.41167921305328</v>
      </c>
      <c r="K96" s="2">
        <f>TREND(Calibration!$A$2:$A$4,Calibration!$C$2:$C$4,E96)</f>
        <v>392.61717365292088</v>
      </c>
      <c r="L96" s="2">
        <f>TREND(Calibration!$A$2:$A$4,Calibration!$D$2:$D$4,G96)</f>
        <v>558.77129188485753</v>
      </c>
    </row>
    <row r="97" spans="1:12" x14ac:dyDescent="0.25">
      <c r="A97">
        <v>475085</v>
      </c>
      <c r="B97">
        <v>15.2840004</v>
      </c>
      <c r="C97">
        <v>0.30670999999999998</v>
      </c>
      <c r="D97">
        <v>34.088001249999998</v>
      </c>
      <c r="E97">
        <v>0.24379000000000001</v>
      </c>
      <c r="F97">
        <v>37.51499939</v>
      </c>
      <c r="G97">
        <v>0.91970003</v>
      </c>
      <c r="H97">
        <v>32.636001589999999</v>
      </c>
      <c r="J97" s="2">
        <f>TREND(Calibration!$A$2:$A$4,Calibration!$B$2:$B$4,C97)</f>
        <v>367.79151252001384</v>
      </c>
      <c r="K97" s="2">
        <f>TREND(Calibration!$A$2:$A$4,Calibration!$C$2:$C$4,E97)</f>
        <v>393.07975592764979</v>
      </c>
      <c r="L97" s="2">
        <f>TREND(Calibration!$A$2:$A$4,Calibration!$D$2:$D$4,G97)</f>
        <v>560.82155255351483</v>
      </c>
    </row>
    <row r="98" spans="1:12" x14ac:dyDescent="0.25">
      <c r="A98">
        <v>480083</v>
      </c>
      <c r="B98">
        <v>15.20300007</v>
      </c>
      <c r="C98">
        <v>0.30140999000000002</v>
      </c>
      <c r="D98">
        <v>34.119998930000001</v>
      </c>
      <c r="E98">
        <v>0.24383999000000001</v>
      </c>
      <c r="F98">
        <v>37.530998230000002</v>
      </c>
      <c r="G98">
        <v>0.91049999000000004</v>
      </c>
      <c r="H98">
        <v>32.645000459999999</v>
      </c>
      <c r="J98" s="2">
        <f>TREND(Calibration!$A$2:$A$4,Calibration!$B$2:$B$4,C98)</f>
        <v>344.25437747802312</v>
      </c>
      <c r="K98" s="2">
        <f>TREND(Calibration!$A$2:$A$4,Calibration!$C$2:$C$4,E98)</f>
        <v>393.46509983556007</v>
      </c>
      <c r="L98" s="2">
        <f>TREND(Calibration!$A$2:$A$4,Calibration!$D$2:$D$4,G98)</f>
        <v>555.10566679496446</v>
      </c>
    </row>
    <row r="99" spans="1:12" x14ac:dyDescent="0.25">
      <c r="A99">
        <v>485093</v>
      </c>
      <c r="B99">
        <v>15.125</v>
      </c>
      <c r="C99">
        <v>0.30368000000000001</v>
      </c>
      <c r="D99">
        <v>34.055999759999999</v>
      </c>
      <c r="E99">
        <v>0.24379000000000001</v>
      </c>
      <c r="F99">
        <v>37.588001249999998</v>
      </c>
      <c r="G99">
        <v>0.92449999000000005</v>
      </c>
      <c r="H99">
        <v>32.648998259999999</v>
      </c>
      <c r="J99" s="2">
        <f>TREND(Calibration!$A$2:$A$4,Calibration!$B$2:$B$4,C99)</f>
        <v>354.33540221508383</v>
      </c>
      <c r="K99" s="2">
        <f>TREND(Calibration!$A$2:$A$4,Calibration!$C$2:$C$4,E99)</f>
        <v>393.07975592764979</v>
      </c>
      <c r="L99" s="2">
        <f>TREND(Calibration!$A$2:$A$4,Calibration!$D$2:$D$4,G99)</f>
        <v>563.80371600124022</v>
      </c>
    </row>
    <row r="100" spans="1:12" x14ac:dyDescent="0.25">
      <c r="A100">
        <v>490141</v>
      </c>
      <c r="B100">
        <v>15.006999970000001</v>
      </c>
      <c r="C100">
        <v>0.30443998999999999</v>
      </c>
      <c r="D100">
        <v>34.133998869999999</v>
      </c>
      <c r="E100">
        <v>0.24372999000000001</v>
      </c>
      <c r="F100">
        <v>37.548000340000002</v>
      </c>
      <c r="G100">
        <v>0.92779999999999996</v>
      </c>
      <c r="H100">
        <v>32.671001429999997</v>
      </c>
      <c r="J100" s="2">
        <f>TREND(Calibration!$A$2:$A$4,Calibration!$B$2:$B$4,C100)</f>
        <v>357.71048778295312</v>
      </c>
      <c r="K100" s="2">
        <f>TREND(Calibration!$A$2:$A$4,Calibration!$C$2:$C$4,E100)</f>
        <v>392.61717365292088</v>
      </c>
      <c r="L100" s="2">
        <f>TREND(Calibration!$A$2:$A$4,Calibration!$D$2:$D$4,G100)</f>
        <v>565.85397666989752</v>
      </c>
    </row>
    <row r="101" spans="1:12" x14ac:dyDescent="0.25">
      <c r="A101">
        <v>495087</v>
      </c>
      <c r="B101">
        <v>14.934000019999999</v>
      </c>
      <c r="C101">
        <v>0.30210998999999999</v>
      </c>
      <c r="D101">
        <v>34.131999970000003</v>
      </c>
      <c r="E101">
        <v>0.24379000000000001</v>
      </c>
      <c r="F101">
        <v>37.509998320000001</v>
      </c>
      <c r="G101">
        <v>0.92510002999999996</v>
      </c>
      <c r="H101">
        <v>32.632999419999997</v>
      </c>
      <c r="J101" s="2">
        <f>TREND(Calibration!$A$2:$A$4,Calibration!$B$2:$B$4,C101)</f>
        <v>347.36304982569663</v>
      </c>
      <c r="K101" s="2">
        <f>TREND(Calibration!$A$2:$A$4,Calibration!$C$2:$C$4,E101)</f>
        <v>393.07975592764979</v>
      </c>
      <c r="L101" s="2">
        <f>TREND(Calibration!$A$2:$A$4,Calibration!$D$2:$D$4,G101)</f>
        <v>564.1765143902212</v>
      </c>
    </row>
    <row r="102" spans="1:12" x14ac:dyDescent="0.25">
      <c r="A102">
        <v>500088</v>
      </c>
      <c r="B102">
        <v>14.960000040000001</v>
      </c>
      <c r="C102">
        <v>0.30168</v>
      </c>
      <c r="D102">
        <v>34.141998289999997</v>
      </c>
      <c r="E102">
        <v>0.24383999000000001</v>
      </c>
      <c r="F102">
        <v>37.58000183</v>
      </c>
      <c r="G102">
        <v>0.93320000000000003</v>
      </c>
      <c r="H102">
        <v>32.6609993</v>
      </c>
      <c r="J102" s="2">
        <f>TREND(Calibration!$A$2:$A$4,Calibration!$B$2:$B$4,C102)</f>
        <v>345.45348122173073</v>
      </c>
      <c r="K102" s="2">
        <f>TREND(Calibration!$A$2:$A$4,Calibration!$C$2:$C$4,E102)</f>
        <v>393.46509983556007</v>
      </c>
      <c r="L102" s="2">
        <f>TREND(Calibration!$A$2:$A$4,Calibration!$D$2:$D$4,G102)</f>
        <v>569.20893850660389</v>
      </c>
    </row>
    <row r="103" spans="1:12" x14ac:dyDescent="0.25">
      <c r="A103">
        <v>505083</v>
      </c>
      <c r="B103">
        <v>15.010000229999999</v>
      </c>
      <c r="C103">
        <v>0.30184000999999999</v>
      </c>
      <c r="D103">
        <v>34.076999659999998</v>
      </c>
      <c r="E103">
        <v>0.24379000000000001</v>
      </c>
      <c r="F103">
        <v>37.569999690000003</v>
      </c>
      <c r="G103">
        <v>0.92989999000000001</v>
      </c>
      <c r="H103">
        <v>32.665000919999997</v>
      </c>
      <c r="J103" s="2">
        <f>TREND(Calibration!$A$2:$A$4,Calibration!$B$2:$B$4,C103)</f>
        <v>346.1640793108038</v>
      </c>
      <c r="K103" s="2">
        <f>TREND(Calibration!$A$2:$A$4,Calibration!$C$2:$C$4,E103)</f>
        <v>393.07975592764979</v>
      </c>
      <c r="L103" s="2">
        <f>TREND(Calibration!$A$2:$A$4,Calibration!$D$2:$D$4,G103)</f>
        <v>567.15867783794658</v>
      </c>
    </row>
    <row r="104" spans="1:12" x14ac:dyDescent="0.25">
      <c r="A104">
        <v>510140</v>
      </c>
      <c r="B104">
        <v>15.123999599999999</v>
      </c>
      <c r="C104">
        <v>0.30248999999999998</v>
      </c>
      <c r="D104">
        <v>34.096000670000002</v>
      </c>
      <c r="E104">
        <v>0.24379000000000001</v>
      </c>
      <c r="F104">
        <v>37.563999180000003</v>
      </c>
      <c r="G104">
        <v>0.92940003000000004</v>
      </c>
      <c r="H104">
        <v>32.706001280000002</v>
      </c>
      <c r="J104" s="2">
        <f>TREND(Calibration!$A$2:$A$4,Calibration!$B$2:$B$4,C104)</f>
        <v>349.05065922403878</v>
      </c>
      <c r="K104" s="2">
        <f>TREND(Calibration!$A$2:$A$4,Calibration!$C$2:$C$4,E104)</f>
        <v>393.07975592764979</v>
      </c>
      <c r="L104" s="2">
        <f>TREND(Calibration!$A$2:$A$4,Calibration!$D$2:$D$4,G104)</f>
        <v>566.84805807500595</v>
      </c>
    </row>
    <row r="105" spans="1:12" x14ac:dyDescent="0.25">
      <c r="A105">
        <v>515083</v>
      </c>
      <c r="B105">
        <v>15.239000320000001</v>
      </c>
      <c r="C105">
        <v>0.30498001000000002</v>
      </c>
      <c r="D105">
        <v>34.134998320000001</v>
      </c>
      <c r="E105">
        <v>0.24372999000000001</v>
      </c>
      <c r="F105">
        <v>37.521999360000002</v>
      </c>
      <c r="G105">
        <v>0.92619996999999998</v>
      </c>
      <c r="H105">
        <v>32.60400009</v>
      </c>
      <c r="J105" s="2">
        <f>TREND(Calibration!$A$2:$A$4,Calibration!$B$2:$B$4,C105)</f>
        <v>360.10869527036857</v>
      </c>
      <c r="K105" s="2">
        <f>TREND(Calibration!$A$2:$A$4,Calibration!$C$2:$C$4,E105)</f>
        <v>392.61717365292088</v>
      </c>
      <c r="L105" s="2">
        <f>TREND(Calibration!$A$2:$A$4,Calibration!$D$2:$D$4,G105)</f>
        <v>564.85989526478909</v>
      </c>
    </row>
    <row r="106" spans="1:12" x14ac:dyDescent="0.25">
      <c r="A106">
        <v>520084</v>
      </c>
      <c r="B106">
        <v>15.3409996</v>
      </c>
      <c r="C106">
        <v>0.30541000000000001</v>
      </c>
      <c r="D106">
        <v>34.104999540000001</v>
      </c>
      <c r="E106">
        <v>0.24383999000000001</v>
      </c>
      <c r="F106">
        <v>37.556999210000001</v>
      </c>
      <c r="G106">
        <v>0.93320000000000003</v>
      </c>
      <c r="H106">
        <v>32.619998930000001</v>
      </c>
      <c r="J106" s="2">
        <f>TREND(Calibration!$A$2:$A$4,Calibration!$B$2:$B$4,C106)</f>
        <v>362.01826387433448</v>
      </c>
      <c r="K106" s="2">
        <f>TREND(Calibration!$A$2:$A$4,Calibration!$C$2:$C$4,E106)</f>
        <v>393.46509983556007</v>
      </c>
      <c r="L106" s="2">
        <f>TREND(Calibration!$A$2:$A$4,Calibration!$D$2:$D$4,G106)</f>
        <v>569.20893850660389</v>
      </c>
    </row>
    <row r="107" spans="1:12" x14ac:dyDescent="0.25">
      <c r="A107">
        <v>525092</v>
      </c>
      <c r="B107">
        <v>15.338999749999999</v>
      </c>
      <c r="C107">
        <v>0.30087000000000003</v>
      </c>
      <c r="D107">
        <v>34.14599991</v>
      </c>
      <c r="E107">
        <v>0.24368000000000001</v>
      </c>
      <c r="F107">
        <v>37.508998869999999</v>
      </c>
      <c r="G107">
        <v>0.91909998999999998</v>
      </c>
      <c r="H107">
        <v>32.683998109999997</v>
      </c>
      <c r="J107" s="2">
        <f>TREND(Calibration!$A$2:$A$4,Calibration!$B$2:$B$4,C107)</f>
        <v>341.8563032194229</v>
      </c>
      <c r="K107" s="2">
        <f>TREND(Calibration!$A$2:$A$4,Calibration!$C$2:$C$4,E107)</f>
        <v>392.2318297450106</v>
      </c>
      <c r="L107" s="2">
        <f>TREND(Calibration!$A$2:$A$4,Calibration!$D$2:$D$4,G107)</f>
        <v>560.44875416453385</v>
      </c>
    </row>
    <row r="108" spans="1:12" x14ac:dyDescent="0.25">
      <c r="A108">
        <v>530175</v>
      </c>
      <c r="B108">
        <v>15.291000370000001</v>
      </c>
      <c r="C108">
        <v>0.30417000999999999</v>
      </c>
      <c r="D108">
        <v>34.113998410000001</v>
      </c>
      <c r="E108">
        <v>0.24368000000000001</v>
      </c>
      <c r="F108">
        <v>37.556999210000001</v>
      </c>
      <c r="G108">
        <v>0.93159997000000005</v>
      </c>
      <c r="H108">
        <v>32.623001100000003</v>
      </c>
      <c r="J108" s="2">
        <f>TREND(Calibration!$A$2:$A$4,Calibration!$B$2:$B$4,C108)</f>
        <v>356.51151726806029</v>
      </c>
      <c r="K108" s="2">
        <f>TREND(Calibration!$A$2:$A$4,Calibration!$C$2:$C$4,E108)</f>
        <v>392.2318297450106</v>
      </c>
      <c r="L108" s="2">
        <f>TREND(Calibration!$A$2:$A$4,Calibration!$D$2:$D$4,G108)</f>
        <v>568.21485710149557</v>
      </c>
    </row>
    <row r="109" spans="1:12" x14ac:dyDescent="0.25">
      <c r="A109">
        <v>535083</v>
      </c>
      <c r="B109">
        <v>15.149000170000001</v>
      </c>
      <c r="C109">
        <v>0.30253999999999998</v>
      </c>
      <c r="D109">
        <v>34.125</v>
      </c>
      <c r="E109">
        <v>0.24410999999999999</v>
      </c>
      <c r="F109">
        <v>37.563999180000003</v>
      </c>
      <c r="G109">
        <v>0.93370003000000001</v>
      </c>
      <c r="H109">
        <v>32.57799911</v>
      </c>
      <c r="J109" s="2">
        <f>TREND(Calibration!$A$2:$A$4,Calibration!$B$2:$B$4,C109)</f>
        <v>349.27270724887239</v>
      </c>
      <c r="K109" s="2">
        <f>TREND(Calibration!$A$2:$A$4,Calibration!$C$2:$C$4,E109)</f>
        <v>395.5464502771456</v>
      </c>
      <c r="L109" s="2">
        <f>TREND(Calibration!$A$2:$A$4,Calibration!$D$2:$D$4,G109)</f>
        <v>569.5196017597907</v>
      </c>
    </row>
    <row r="110" spans="1:12" x14ac:dyDescent="0.25">
      <c r="A110">
        <v>540084</v>
      </c>
      <c r="B110">
        <v>15.036000250000001</v>
      </c>
      <c r="C110">
        <v>0.30184000999999999</v>
      </c>
      <c r="D110">
        <v>34.115001679999999</v>
      </c>
      <c r="E110">
        <v>0.24405999</v>
      </c>
      <c r="F110">
        <v>37.515998840000002</v>
      </c>
      <c r="G110">
        <v>0.91210002000000001</v>
      </c>
      <c r="H110">
        <v>32.575000760000002</v>
      </c>
      <c r="J110" s="2">
        <f>TREND(Calibration!$A$2:$A$4,Calibration!$B$2:$B$4,C110)</f>
        <v>346.1640793108038</v>
      </c>
      <c r="K110" s="2">
        <f>TREND(Calibration!$A$2:$A$4,Calibration!$C$2:$C$4,E110)</f>
        <v>395.16095220083866</v>
      </c>
      <c r="L110" s="2">
        <f>TREND(Calibration!$A$2:$A$4,Calibration!$D$2:$D$4,G110)</f>
        <v>556.0997482000729</v>
      </c>
    </row>
    <row r="111" spans="1:12" x14ac:dyDescent="0.25">
      <c r="A111">
        <v>545082</v>
      </c>
      <c r="B111">
        <v>14.911000250000001</v>
      </c>
      <c r="C111">
        <v>0.30195000999999999</v>
      </c>
      <c r="D111">
        <v>34.11000061</v>
      </c>
      <c r="E111">
        <v>0.24372999000000001</v>
      </c>
      <c r="F111">
        <v>37.553001399999999</v>
      </c>
      <c r="G111">
        <v>0.92559999000000004</v>
      </c>
      <c r="H111">
        <v>32.683998109999997</v>
      </c>
      <c r="J111" s="2">
        <f>TREND(Calibration!$A$2:$A$4,Calibration!$B$2:$B$4,C111)</f>
        <v>346.65258496543834</v>
      </c>
      <c r="K111" s="2">
        <f>TREND(Calibration!$A$2:$A$4,Calibration!$C$2:$C$4,E111)</f>
        <v>392.61717365292088</v>
      </c>
      <c r="L111" s="2">
        <f>TREND(Calibration!$A$2:$A$4,Calibration!$D$2:$D$4,G111)</f>
        <v>564.48713415316195</v>
      </c>
    </row>
    <row r="112" spans="1:12" x14ac:dyDescent="0.25">
      <c r="A112">
        <v>550086</v>
      </c>
      <c r="B112">
        <v>14.84300041</v>
      </c>
      <c r="C112">
        <v>0.30232998999999999</v>
      </c>
      <c r="D112">
        <v>34.090999600000004</v>
      </c>
      <c r="E112">
        <v>0.24405999</v>
      </c>
      <c r="F112">
        <v>37.566001890000003</v>
      </c>
      <c r="G112">
        <v>0.92779999999999996</v>
      </c>
      <c r="H112">
        <v>32.687000269999999</v>
      </c>
      <c r="J112" s="2">
        <f>TREND(Calibration!$A$2:$A$4,Calibration!$B$2:$B$4,C112)</f>
        <v>348.34006113496548</v>
      </c>
      <c r="K112" s="2">
        <f>TREND(Calibration!$A$2:$A$4,Calibration!$C$2:$C$4,E112)</f>
        <v>395.16095220083866</v>
      </c>
      <c r="L112" s="2">
        <f>TREND(Calibration!$A$2:$A$4,Calibration!$D$2:$D$4,G112)</f>
        <v>565.85397666989752</v>
      </c>
    </row>
    <row r="113" spans="1:12" x14ac:dyDescent="0.25">
      <c r="A113">
        <v>555083</v>
      </c>
      <c r="B113">
        <v>14.89500046</v>
      </c>
      <c r="C113">
        <v>0.30572999000000001</v>
      </c>
      <c r="D113">
        <v>34.082000729999997</v>
      </c>
      <c r="E113">
        <v>0.24405999</v>
      </c>
      <c r="F113">
        <v>37.560001370000002</v>
      </c>
      <c r="G113">
        <v>0.92830002</v>
      </c>
      <c r="H113">
        <v>32.713001249999998</v>
      </c>
      <c r="J113" s="2">
        <f>TREND(Calibration!$A$2:$A$4,Calibration!$B$2:$B$4,C113)</f>
        <v>363.43932682366585</v>
      </c>
      <c r="K113" s="2">
        <f>TREND(Calibration!$A$2:$A$4,Calibration!$C$2:$C$4,E113)</f>
        <v>395.16095220083866</v>
      </c>
      <c r="L113" s="2">
        <f>TREND(Calibration!$A$2:$A$4,Calibration!$D$2:$D$4,G113)</f>
        <v>566.16463371019199</v>
      </c>
    </row>
    <row r="114" spans="1:12" x14ac:dyDescent="0.25">
      <c r="A114">
        <v>560224</v>
      </c>
      <c r="B114">
        <v>14.980999949999999</v>
      </c>
      <c r="C114">
        <v>0.29940999000000001</v>
      </c>
      <c r="D114">
        <v>34.133998869999999</v>
      </c>
      <c r="E114">
        <v>0.24410999999999999</v>
      </c>
      <c r="F114">
        <v>37.5320015</v>
      </c>
      <c r="G114">
        <v>0.9224</v>
      </c>
      <c r="H114">
        <v>32.625999450000002</v>
      </c>
      <c r="J114" s="2">
        <f>TREND(Calibration!$A$2:$A$4,Calibration!$B$2:$B$4,C114)</f>
        <v>335.37245648467001</v>
      </c>
      <c r="K114" s="2">
        <f>TREND(Calibration!$A$2:$A$4,Calibration!$C$2:$C$4,E114)</f>
        <v>395.5464502771456</v>
      </c>
      <c r="L114" s="2">
        <f>TREND(Calibration!$A$2:$A$4,Calibration!$D$2:$D$4,G114)</f>
        <v>562.49901483319115</v>
      </c>
    </row>
    <row r="115" spans="1:12" x14ac:dyDescent="0.25">
      <c r="A115">
        <v>565164</v>
      </c>
      <c r="B115">
        <v>15.19200039</v>
      </c>
      <c r="C115">
        <v>0.29725000000000001</v>
      </c>
      <c r="D115">
        <v>34.150001529999997</v>
      </c>
      <c r="E115">
        <v>0.24405999</v>
      </c>
      <c r="F115">
        <v>37.59500122</v>
      </c>
      <c r="G115">
        <v>0.93159997000000005</v>
      </c>
      <c r="H115">
        <v>32.619998930000001</v>
      </c>
      <c r="J115" s="2">
        <f>TREND(Calibration!$A$2:$A$4,Calibration!$B$2:$B$4,C115)</f>
        <v>325.78002622145345</v>
      </c>
      <c r="K115" s="2">
        <f>TREND(Calibration!$A$2:$A$4,Calibration!$C$2:$C$4,E115)</f>
        <v>395.16095220083866</v>
      </c>
      <c r="L115" s="2">
        <f>TREND(Calibration!$A$2:$A$4,Calibration!$D$2:$D$4,G115)</f>
        <v>568.21485710149557</v>
      </c>
    </row>
    <row r="116" spans="1:12" x14ac:dyDescent="0.25">
      <c r="A116">
        <v>570083</v>
      </c>
      <c r="B116">
        <v>15.25199986</v>
      </c>
      <c r="C116">
        <v>0.29794999999999999</v>
      </c>
      <c r="D116">
        <v>34.125999450000002</v>
      </c>
      <c r="E116">
        <v>0.24346000000000001</v>
      </c>
      <c r="F116">
        <v>37.51499939</v>
      </c>
      <c r="G116">
        <v>0.93159997000000005</v>
      </c>
      <c r="H116">
        <v>32.683998109999997</v>
      </c>
      <c r="J116" s="2">
        <f>TREND(Calibration!$A$2:$A$4,Calibration!$B$2:$B$4,C116)</f>
        <v>328.88869856912697</v>
      </c>
      <c r="K116" s="2">
        <f>TREND(Calibration!$A$2:$A$4,Calibration!$C$2:$C$4,E116)</f>
        <v>390.535977379732</v>
      </c>
      <c r="L116" s="2">
        <f>TREND(Calibration!$A$2:$A$4,Calibration!$D$2:$D$4,G116)</f>
        <v>568.21485710149557</v>
      </c>
    </row>
    <row r="117" spans="1:12" x14ac:dyDescent="0.25">
      <c r="A117">
        <v>575084</v>
      </c>
      <c r="B117">
        <v>15.22900009</v>
      </c>
      <c r="C117">
        <v>0.29752001</v>
      </c>
      <c r="D117">
        <v>34.094001769999998</v>
      </c>
      <c r="E117">
        <v>0.24352001000000001</v>
      </c>
      <c r="F117">
        <v>37.534000399999996</v>
      </c>
      <c r="G117">
        <v>0.9375</v>
      </c>
      <c r="H117">
        <v>32.683998109999997</v>
      </c>
      <c r="J117" s="2">
        <f>TREND(Calibration!$A$2:$A$4,Calibration!$B$2:$B$4,C117)</f>
        <v>326.97912996516106</v>
      </c>
      <c r="K117" s="2">
        <f>TREND(Calibration!$A$2:$A$4,Calibration!$C$2:$C$4,E117)</f>
        <v>390.99855965446091</v>
      </c>
      <c r="L117" s="2">
        <f>TREND(Calibration!$A$2:$A$4,Calibration!$D$2:$D$4,G117)</f>
        <v>571.88048219138864</v>
      </c>
    </row>
    <row r="118" spans="1:12" x14ac:dyDescent="0.25">
      <c r="A118">
        <v>580084</v>
      </c>
      <c r="B118">
        <v>15.184000019999999</v>
      </c>
      <c r="C118">
        <v>0.30070998999999998</v>
      </c>
      <c r="D118">
        <v>34.117000580000003</v>
      </c>
      <c r="E118">
        <v>0.24379000000000001</v>
      </c>
      <c r="F118">
        <v>37.537998199999997</v>
      </c>
      <c r="G118">
        <v>0.93540000999999995</v>
      </c>
      <c r="H118">
        <v>32.599998470000003</v>
      </c>
      <c r="J118" s="2">
        <f>TREND(Calibration!$A$2:$A$4,Calibration!$B$2:$B$4,C118)</f>
        <v>341.14570513034937</v>
      </c>
      <c r="K118" s="2">
        <f>TREND(Calibration!$A$2:$A$4,Calibration!$C$2:$C$4,E118)</f>
        <v>393.07975592764979</v>
      </c>
      <c r="L118" s="2">
        <f>TREND(Calibration!$A$2:$A$4,Calibration!$D$2:$D$4,G118)</f>
        <v>570.57578102333957</v>
      </c>
    </row>
    <row r="119" spans="1:12" x14ac:dyDescent="0.25">
      <c r="A119">
        <v>585084</v>
      </c>
      <c r="B119">
        <v>15.057000159999999</v>
      </c>
      <c r="C119">
        <v>0.29854000000000003</v>
      </c>
      <c r="D119">
        <v>34.101001740000001</v>
      </c>
      <c r="E119">
        <v>0.24372999000000001</v>
      </c>
      <c r="F119">
        <v>37.543998719999998</v>
      </c>
      <c r="G119">
        <v>0.93970001000000003</v>
      </c>
      <c r="H119">
        <v>32.594001769999998</v>
      </c>
      <c r="J119" s="2">
        <f>TREND(Calibration!$A$2:$A$4,Calibration!$B$2:$B$4,C119)</f>
        <v>331.50886526216641</v>
      </c>
      <c r="K119" s="2">
        <f>TREND(Calibration!$A$2:$A$4,Calibration!$C$2:$C$4,E119)</f>
        <v>392.61717365292088</v>
      </c>
      <c r="L119" s="2">
        <f>TREND(Calibration!$A$2:$A$4,Calibration!$D$2:$D$4,G119)</f>
        <v>573.24732470812432</v>
      </c>
    </row>
    <row r="120" spans="1:12" x14ac:dyDescent="0.25">
      <c r="A120">
        <v>590083</v>
      </c>
      <c r="B120">
        <v>15.00399971</v>
      </c>
      <c r="C120">
        <v>0.29805999999999999</v>
      </c>
      <c r="D120">
        <v>34.118000029999997</v>
      </c>
      <c r="E120">
        <v>0.24372999000000001</v>
      </c>
      <c r="F120">
        <v>37.548000340000002</v>
      </c>
      <c r="G120">
        <v>0.94129996999999999</v>
      </c>
      <c r="H120">
        <v>32.555999759999999</v>
      </c>
      <c r="J120" s="2">
        <f>TREND(Calibration!$A$2:$A$4,Calibration!$B$2:$B$4,C120)</f>
        <v>329.37720422376151</v>
      </c>
      <c r="K120" s="2">
        <f>TREND(Calibration!$A$2:$A$4,Calibration!$C$2:$C$4,E120)</f>
        <v>392.61717365292088</v>
      </c>
      <c r="L120" s="2">
        <f>TREND(Calibration!$A$2:$A$4,Calibration!$D$2:$D$4,G120)</f>
        <v>574.24136262298657</v>
      </c>
    </row>
    <row r="121" spans="1:12" x14ac:dyDescent="0.25">
      <c r="A121">
        <v>595083</v>
      </c>
      <c r="B121">
        <v>14.93900013</v>
      </c>
      <c r="C121">
        <v>0.30125001000000001</v>
      </c>
      <c r="D121">
        <v>34.098999020000001</v>
      </c>
      <c r="E121">
        <v>0.24346000000000001</v>
      </c>
      <c r="F121">
        <v>37.573001859999998</v>
      </c>
      <c r="G121">
        <v>0.95209997999999996</v>
      </c>
      <c r="H121">
        <v>32.606998439999998</v>
      </c>
      <c r="J121" s="2">
        <f>TREND(Calibration!$A$2:$A$4,Calibration!$B$2:$B$4,C121)</f>
        <v>343.54391261776482</v>
      </c>
      <c r="K121" s="2">
        <f>TREND(Calibration!$A$2:$A$4,Calibration!$C$2:$C$4,E121)</f>
        <v>390.535977379732</v>
      </c>
      <c r="L121" s="2">
        <f>TREND(Calibration!$A$2:$A$4,Calibration!$D$2:$D$4,G121)</f>
        <v>580.95129250929165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182</v>
      </c>
      <c r="B2">
        <v>15.27099991</v>
      </c>
      <c r="C2">
        <v>0.29848998999999998</v>
      </c>
      <c r="D2">
        <v>34.125999450000002</v>
      </c>
      <c r="E2">
        <v>0.24540999999999999</v>
      </c>
      <c r="F2">
        <v>37.527999880000003</v>
      </c>
      <c r="G2">
        <v>0.92290002000000004</v>
      </c>
      <c r="H2">
        <v>32.668998719999998</v>
      </c>
      <c r="J2" s="2">
        <f>TREND(Calibration!$A$2:$A$4,Calibration!$B$2:$B$4,C2)</f>
        <v>331.28677282772742</v>
      </c>
      <c r="K2" s="2">
        <f>TREND(Calibration!$A$2:$A$4,Calibration!$C$2:$C$4,E2)</f>
        <v>405.56739607197301</v>
      </c>
      <c r="L2" s="2">
        <f>TREND(Calibration!$A$2:$A$4,Calibration!$D$2:$D$4,G2)</f>
        <v>562.80967187348563</v>
      </c>
    </row>
    <row r="3" spans="1:12" x14ac:dyDescent="0.25">
      <c r="A3">
        <v>5143</v>
      </c>
      <c r="B3">
        <v>15.24800014</v>
      </c>
      <c r="C3">
        <v>0.30708000000000002</v>
      </c>
      <c r="D3">
        <v>34.161998750000002</v>
      </c>
      <c r="E3">
        <v>0.24503</v>
      </c>
      <c r="F3">
        <v>37.536998750000002</v>
      </c>
      <c r="G3">
        <v>0.91430001999999999</v>
      </c>
      <c r="H3">
        <v>32.603000639999998</v>
      </c>
      <c r="J3" s="2">
        <f>TREND(Calibration!$A$2:$A$4,Calibration!$B$2:$B$4,C3)</f>
        <v>369.43466790378443</v>
      </c>
      <c r="K3" s="2">
        <f>TREND(Calibration!$A$2:$A$4,Calibration!$C$2:$C$4,E3)</f>
        <v>402.63819653194673</v>
      </c>
      <c r="L3" s="2">
        <f>TREND(Calibration!$A$2:$A$4,Calibration!$D$2:$D$4,G3)</f>
        <v>557.46658450391612</v>
      </c>
    </row>
    <row r="4" spans="1:12" x14ac:dyDescent="0.25">
      <c r="A4">
        <v>10080</v>
      </c>
      <c r="B4">
        <v>15.17700005</v>
      </c>
      <c r="C4">
        <v>0.30129999000000002</v>
      </c>
      <c r="D4">
        <v>34.167999270000003</v>
      </c>
      <c r="E4">
        <v>0.24507999</v>
      </c>
      <c r="F4">
        <v>37.4679985</v>
      </c>
      <c r="G4">
        <v>0.92449999000000005</v>
      </c>
      <c r="H4">
        <v>32.598999020000001</v>
      </c>
      <c r="J4" s="2">
        <f>TREND(Calibration!$A$2:$A$4,Calibration!$B$2:$B$4,C4)</f>
        <v>343.76587182338881</v>
      </c>
      <c r="K4" s="2">
        <f>TREND(Calibration!$A$2:$A$4,Calibration!$C$2:$C$4,E4)</f>
        <v>403.02354043985702</v>
      </c>
      <c r="L4" s="2">
        <f>TREND(Calibration!$A$2:$A$4,Calibration!$D$2:$D$4,G4)</f>
        <v>563.80371600124022</v>
      </c>
    </row>
    <row r="5" spans="1:12" x14ac:dyDescent="0.25">
      <c r="A5">
        <v>15081</v>
      </c>
      <c r="B5">
        <v>15.083000180000001</v>
      </c>
      <c r="C5">
        <v>0.30226999999999998</v>
      </c>
      <c r="D5">
        <v>34.143001560000002</v>
      </c>
      <c r="E5">
        <v>0.24492</v>
      </c>
      <c r="F5">
        <v>37.493999479999999</v>
      </c>
      <c r="G5">
        <v>0.9224</v>
      </c>
      <c r="H5">
        <v>32.659999849999998</v>
      </c>
      <c r="J5" s="2">
        <f>TREND(Calibration!$A$2:$A$4,Calibration!$B$2:$B$4,C5)</f>
        <v>348.07364791476994</v>
      </c>
      <c r="K5" s="2">
        <f>TREND(Calibration!$A$2:$A$4,Calibration!$C$2:$C$4,E5)</f>
        <v>401.79027034930755</v>
      </c>
      <c r="L5" s="2">
        <f>TREND(Calibration!$A$2:$A$4,Calibration!$D$2:$D$4,G5)</f>
        <v>562.49901483319115</v>
      </c>
    </row>
    <row r="6" spans="1:12" x14ac:dyDescent="0.25">
      <c r="A6">
        <v>20147</v>
      </c>
      <c r="B6">
        <v>14.972999570000001</v>
      </c>
      <c r="C6">
        <v>0.30253999999999998</v>
      </c>
      <c r="D6">
        <v>34.155998230000002</v>
      </c>
      <c r="E6">
        <v>0.24514</v>
      </c>
      <c r="F6">
        <v>37.492000580000003</v>
      </c>
      <c r="G6">
        <v>0.92079997000000002</v>
      </c>
      <c r="H6">
        <v>32.641998289999997</v>
      </c>
      <c r="J6" s="2">
        <f>TREND(Calibration!$A$2:$A$4,Calibration!$B$2:$B$4,C6)</f>
        <v>349.27270724887239</v>
      </c>
      <c r="K6" s="2">
        <f>TREND(Calibration!$A$2:$A$4,Calibration!$C$2:$C$4,E6)</f>
        <v>403.48612271458592</v>
      </c>
      <c r="L6" s="2">
        <f>TREND(Calibration!$A$2:$A$4,Calibration!$D$2:$D$4,G6)</f>
        <v>561.50493342808284</v>
      </c>
    </row>
    <row r="7" spans="1:12" x14ac:dyDescent="0.25">
      <c r="A7">
        <v>25198</v>
      </c>
      <c r="B7">
        <v>15.00800037</v>
      </c>
      <c r="C7">
        <v>0.30388999</v>
      </c>
      <c r="D7">
        <v>34.15499878</v>
      </c>
      <c r="E7">
        <v>0.24507999</v>
      </c>
      <c r="F7">
        <v>37.560001370000002</v>
      </c>
      <c r="G7">
        <v>0.93320000000000003</v>
      </c>
      <c r="H7">
        <v>32.650001529999997</v>
      </c>
      <c r="J7" s="2">
        <f>TREND(Calibration!$A$2:$A$4,Calibration!$B$2:$B$4,C7)</f>
        <v>355.26795950978089</v>
      </c>
      <c r="K7" s="2">
        <f>TREND(Calibration!$A$2:$A$4,Calibration!$C$2:$C$4,E7)</f>
        <v>403.02354043985702</v>
      </c>
      <c r="L7" s="2">
        <f>TREND(Calibration!$A$2:$A$4,Calibration!$D$2:$D$4,G7)</f>
        <v>569.20893850660389</v>
      </c>
    </row>
    <row r="8" spans="1:12" x14ac:dyDescent="0.25">
      <c r="A8">
        <v>30082</v>
      </c>
      <c r="B8">
        <v>15.03100014</v>
      </c>
      <c r="C8">
        <v>0.30281001000000002</v>
      </c>
      <c r="D8">
        <v>34.138999939999998</v>
      </c>
      <c r="E8">
        <v>0.24518999</v>
      </c>
      <c r="F8">
        <v>37.555999759999999</v>
      </c>
      <c r="G8">
        <v>0.93430000999999996</v>
      </c>
      <c r="H8">
        <v>32.634998320000001</v>
      </c>
      <c r="J8" s="2">
        <f>TREND(Calibration!$A$2:$A$4,Calibration!$B$2:$B$4,C8)</f>
        <v>350.47181099258023</v>
      </c>
      <c r="K8" s="2">
        <f>TREND(Calibration!$A$2:$A$4,Calibration!$C$2:$C$4,E8)</f>
        <v>403.8714666224962</v>
      </c>
      <c r="L8" s="2">
        <f>TREND(Calibration!$A$2:$A$4,Calibration!$D$2:$D$4,G8)</f>
        <v>569.89236287141784</v>
      </c>
    </row>
    <row r="9" spans="1:12" x14ac:dyDescent="0.25">
      <c r="A9">
        <v>35089</v>
      </c>
      <c r="B9">
        <v>15.039999959999999</v>
      </c>
      <c r="C9">
        <v>0.29741001</v>
      </c>
      <c r="D9">
        <v>34.183998109999997</v>
      </c>
      <c r="E9">
        <v>0.24514</v>
      </c>
      <c r="F9">
        <v>37.483001710000003</v>
      </c>
      <c r="G9">
        <v>0.91909998999999998</v>
      </c>
      <c r="H9">
        <v>32.627998349999999</v>
      </c>
      <c r="J9" s="2">
        <f>TREND(Calibration!$A$2:$A$4,Calibration!$B$2:$B$4,C9)</f>
        <v>326.49062431052675</v>
      </c>
      <c r="K9" s="2">
        <f>TREND(Calibration!$A$2:$A$4,Calibration!$C$2:$C$4,E9)</f>
        <v>403.48612271458592</v>
      </c>
      <c r="L9" s="2">
        <f>TREND(Calibration!$A$2:$A$4,Calibration!$D$2:$D$4,G9)</f>
        <v>560.44875416453385</v>
      </c>
    </row>
    <row r="10" spans="1:12" x14ac:dyDescent="0.25">
      <c r="A10">
        <v>40082</v>
      </c>
      <c r="B10">
        <v>15.15999985</v>
      </c>
      <c r="C10">
        <v>0.30044000999999998</v>
      </c>
      <c r="D10">
        <v>34.15499878</v>
      </c>
      <c r="E10">
        <v>0.24507999</v>
      </c>
      <c r="F10">
        <v>37.549999239999998</v>
      </c>
      <c r="G10">
        <v>0.92559999000000004</v>
      </c>
      <c r="H10">
        <v>32.57400131</v>
      </c>
      <c r="J10" s="2">
        <f>TREND(Calibration!$A$2:$A$4,Calibration!$B$2:$B$4,C10)</f>
        <v>339.94673461545653</v>
      </c>
      <c r="K10" s="2">
        <f>TREND(Calibration!$A$2:$A$4,Calibration!$C$2:$C$4,E10)</f>
        <v>403.02354043985702</v>
      </c>
      <c r="L10" s="2">
        <f>TREND(Calibration!$A$2:$A$4,Calibration!$D$2:$D$4,G10)</f>
        <v>564.48713415316195</v>
      </c>
    </row>
    <row r="11" spans="1:12" x14ac:dyDescent="0.25">
      <c r="A11">
        <v>45083</v>
      </c>
      <c r="B11">
        <v>15.25399971</v>
      </c>
      <c r="C11">
        <v>0.30243998999999999</v>
      </c>
      <c r="D11">
        <v>34.201999659999998</v>
      </c>
      <c r="E11">
        <v>0.24503</v>
      </c>
      <c r="F11">
        <v>37.474998470000003</v>
      </c>
      <c r="G11">
        <v>0.92129998999999996</v>
      </c>
      <c r="H11">
        <v>32.582000729999997</v>
      </c>
      <c r="J11" s="2">
        <f>TREND(Calibration!$A$2:$A$4,Calibration!$B$2:$B$4,C11)</f>
        <v>348.82856678960002</v>
      </c>
      <c r="K11" s="2">
        <f>TREND(Calibration!$A$2:$A$4,Calibration!$C$2:$C$4,E11)</f>
        <v>402.63819653194673</v>
      </c>
      <c r="L11" s="2">
        <f>TREND(Calibration!$A$2:$A$4,Calibration!$D$2:$D$4,G11)</f>
        <v>561.8155904683772</v>
      </c>
    </row>
    <row r="12" spans="1:12" x14ac:dyDescent="0.25">
      <c r="A12">
        <v>50083</v>
      </c>
      <c r="B12">
        <v>15.347999570000001</v>
      </c>
      <c r="C12">
        <v>0.30184000999999999</v>
      </c>
      <c r="D12">
        <v>34.2140007</v>
      </c>
      <c r="E12">
        <v>0.24498001</v>
      </c>
      <c r="F12">
        <v>37.540000919999997</v>
      </c>
      <c r="G12">
        <v>0.92180002000000005</v>
      </c>
      <c r="H12">
        <v>32.659999849999998</v>
      </c>
      <c r="J12" s="2">
        <f>TREND(Calibration!$A$2:$A$4,Calibration!$B$2:$B$4,C12)</f>
        <v>346.1640793108038</v>
      </c>
      <c r="K12" s="2">
        <f>TREND(Calibration!$A$2:$A$4,Calibration!$C$2:$C$4,E12)</f>
        <v>402.25285262403645</v>
      </c>
      <c r="L12" s="2">
        <f>TREND(Calibration!$A$2:$A$4,Calibration!$D$2:$D$4,G12)</f>
        <v>562.12625372156401</v>
      </c>
    </row>
    <row r="13" spans="1:12" x14ac:dyDescent="0.25">
      <c r="A13">
        <v>55083</v>
      </c>
      <c r="B13">
        <v>15.33199978</v>
      </c>
      <c r="C13">
        <v>0.30162000999999999</v>
      </c>
      <c r="D13">
        <v>34.198001859999998</v>
      </c>
      <c r="E13">
        <v>0.24503</v>
      </c>
      <c r="F13">
        <v>37.551998140000002</v>
      </c>
      <c r="G13">
        <v>0.92449999000000005</v>
      </c>
      <c r="H13">
        <v>32.679000850000001</v>
      </c>
      <c r="J13" s="2">
        <f>TREND(Calibration!$A$2:$A$4,Calibration!$B$2:$B$4,C13)</f>
        <v>345.18706800153495</v>
      </c>
      <c r="K13" s="2">
        <f>TREND(Calibration!$A$2:$A$4,Calibration!$C$2:$C$4,E13)</f>
        <v>402.63819653194673</v>
      </c>
      <c r="L13" s="2">
        <f>TREND(Calibration!$A$2:$A$4,Calibration!$D$2:$D$4,G13)</f>
        <v>563.80371600124022</v>
      </c>
    </row>
    <row r="14" spans="1:12" x14ac:dyDescent="0.25">
      <c r="A14">
        <v>60133</v>
      </c>
      <c r="B14">
        <v>15.19200039</v>
      </c>
      <c r="C14">
        <v>0.30637999999999999</v>
      </c>
      <c r="D14">
        <v>34.1570015</v>
      </c>
      <c r="E14">
        <v>0.24503</v>
      </c>
      <c r="F14">
        <v>37.576000209999997</v>
      </c>
      <c r="G14">
        <v>0.92510002999999996</v>
      </c>
      <c r="H14">
        <v>32.594001769999998</v>
      </c>
      <c r="J14" s="2">
        <f>TREND(Calibration!$A$2:$A$4,Calibration!$B$2:$B$4,C14)</f>
        <v>366.32599555611068</v>
      </c>
      <c r="K14" s="2">
        <f>TREND(Calibration!$A$2:$A$4,Calibration!$C$2:$C$4,E14)</f>
        <v>402.63819653194673</v>
      </c>
      <c r="L14" s="2">
        <f>TREND(Calibration!$A$2:$A$4,Calibration!$D$2:$D$4,G14)</f>
        <v>564.1765143902212</v>
      </c>
    </row>
    <row r="15" spans="1:12" x14ac:dyDescent="0.25">
      <c r="A15">
        <v>65082</v>
      </c>
      <c r="B15">
        <v>14.972999570000001</v>
      </c>
      <c r="C15">
        <v>0.30195000999999999</v>
      </c>
      <c r="D15">
        <v>34.191001890000003</v>
      </c>
      <c r="E15">
        <v>0.24503</v>
      </c>
      <c r="F15">
        <v>37.490001679999999</v>
      </c>
      <c r="G15">
        <v>0.91970003</v>
      </c>
      <c r="H15">
        <v>32.569999690000003</v>
      </c>
      <c r="J15" s="2">
        <f>TREND(Calibration!$A$2:$A$4,Calibration!$B$2:$B$4,C15)</f>
        <v>346.65258496543834</v>
      </c>
      <c r="K15" s="2">
        <f>TREND(Calibration!$A$2:$A$4,Calibration!$C$2:$C$4,E15)</f>
        <v>402.63819653194673</v>
      </c>
      <c r="L15" s="2">
        <f>TREND(Calibration!$A$2:$A$4,Calibration!$D$2:$D$4,G15)</f>
        <v>560.82155255351483</v>
      </c>
    </row>
    <row r="16" spans="1:12" x14ac:dyDescent="0.25">
      <c r="A16">
        <v>70083</v>
      </c>
      <c r="B16">
        <v>14.89099979</v>
      </c>
      <c r="C16">
        <v>0.30346000000000001</v>
      </c>
      <c r="D16">
        <v>34.167999270000003</v>
      </c>
      <c r="E16">
        <v>0.24476001</v>
      </c>
      <c r="F16">
        <v>37.4679985</v>
      </c>
      <c r="G16">
        <v>0.91479999000000001</v>
      </c>
      <c r="H16">
        <v>32.560001370000002</v>
      </c>
      <c r="J16" s="2">
        <f>TREND(Calibration!$A$2:$A$4,Calibration!$B$2:$B$4,C16)</f>
        <v>353.35839090581499</v>
      </c>
      <c r="K16" s="2">
        <f>TREND(Calibration!$A$2:$A$4,Calibration!$C$2:$C$4,E16)</f>
        <v>400.55700025875785</v>
      </c>
      <c r="L16" s="2">
        <f>TREND(Calibration!$A$2:$A$4,Calibration!$D$2:$D$4,G16)</f>
        <v>557.77721047974921</v>
      </c>
    </row>
    <row r="17" spans="1:12" x14ac:dyDescent="0.25">
      <c r="A17">
        <v>75083</v>
      </c>
      <c r="B17">
        <v>14.96199989</v>
      </c>
      <c r="C17">
        <v>0.29778999</v>
      </c>
      <c r="D17">
        <v>34.208999630000001</v>
      </c>
      <c r="E17">
        <v>0.24476001</v>
      </c>
      <c r="F17">
        <v>37.493999479999999</v>
      </c>
      <c r="G17">
        <v>0.91320002</v>
      </c>
      <c r="H17">
        <v>32.630001069999999</v>
      </c>
      <c r="J17" s="2">
        <f>TREND(Calibration!$A$2:$A$4,Calibration!$B$2:$B$4,C17)</f>
        <v>328.1781004800539</v>
      </c>
      <c r="K17" s="2">
        <f>TREND(Calibration!$A$2:$A$4,Calibration!$C$2:$C$4,E17)</f>
        <v>400.55700025875785</v>
      </c>
      <c r="L17" s="2">
        <f>TREND(Calibration!$A$2:$A$4,Calibration!$D$2:$D$4,G17)</f>
        <v>556.78316635199451</v>
      </c>
    </row>
    <row r="18" spans="1:12" x14ac:dyDescent="0.25">
      <c r="A18">
        <v>80083</v>
      </c>
      <c r="B18">
        <v>15.071999549999999</v>
      </c>
      <c r="C18">
        <v>0.29984</v>
      </c>
      <c r="D18">
        <v>34.166999820000001</v>
      </c>
      <c r="E18">
        <v>0.24476001</v>
      </c>
      <c r="F18">
        <v>37.554000850000001</v>
      </c>
      <c r="G18">
        <v>0.92019998999999997</v>
      </c>
      <c r="H18">
        <v>32.680999759999999</v>
      </c>
      <c r="J18" s="2">
        <f>TREND(Calibration!$A$2:$A$4,Calibration!$B$2:$B$4,C18)</f>
        <v>337.28211390784577</v>
      </c>
      <c r="K18" s="2">
        <f>TREND(Calibration!$A$2:$A$4,Calibration!$C$2:$C$4,E18)</f>
        <v>400.55700025875785</v>
      </c>
      <c r="L18" s="2">
        <f>TREND(Calibration!$A$2:$A$4,Calibration!$D$2:$D$4,G18)</f>
        <v>561.13217231645547</v>
      </c>
    </row>
    <row r="19" spans="1:12" x14ac:dyDescent="0.25">
      <c r="A19">
        <v>85083</v>
      </c>
      <c r="B19">
        <v>15.13799953</v>
      </c>
      <c r="C19">
        <v>0.30098000000000003</v>
      </c>
      <c r="D19">
        <v>34.130001069999999</v>
      </c>
      <c r="E19">
        <v>0.24481</v>
      </c>
      <c r="F19">
        <v>37.543998719999998</v>
      </c>
      <c r="G19">
        <v>0.92889999999999995</v>
      </c>
      <c r="H19">
        <v>32.59500122</v>
      </c>
      <c r="J19" s="2">
        <f>TREND(Calibration!$A$2:$A$4,Calibration!$B$2:$B$4,C19)</f>
        <v>342.34480887405721</v>
      </c>
      <c r="K19" s="2">
        <f>TREND(Calibration!$A$2:$A$4,Calibration!$C$2:$C$4,E19)</f>
        <v>400.94234416666814</v>
      </c>
      <c r="L19" s="2">
        <f>TREND(Calibration!$A$2:$A$4,Calibration!$D$2:$D$4,G19)</f>
        <v>566.53739482181913</v>
      </c>
    </row>
    <row r="20" spans="1:12" x14ac:dyDescent="0.25">
      <c r="A20">
        <v>90219</v>
      </c>
      <c r="B20">
        <v>15.2670002</v>
      </c>
      <c r="C20">
        <v>0.30406000999999999</v>
      </c>
      <c r="D20">
        <v>34.165000919999997</v>
      </c>
      <c r="E20">
        <v>0.24476001</v>
      </c>
      <c r="F20">
        <v>37.542999270000003</v>
      </c>
      <c r="G20">
        <v>0.93099999</v>
      </c>
      <c r="H20">
        <v>32.603000639999998</v>
      </c>
      <c r="J20" s="2">
        <f>TREND(Calibration!$A$2:$A$4,Calibration!$B$2:$B$4,C20)</f>
        <v>356.02301161342598</v>
      </c>
      <c r="K20" s="2">
        <f>TREND(Calibration!$A$2:$A$4,Calibration!$C$2:$C$4,E20)</f>
        <v>400.55700025875785</v>
      </c>
      <c r="L20" s="2">
        <f>TREND(Calibration!$A$2:$A$4,Calibration!$D$2:$D$4,G20)</f>
        <v>567.84209598986831</v>
      </c>
    </row>
    <row r="21" spans="1:12" x14ac:dyDescent="0.25">
      <c r="A21">
        <v>95092</v>
      </c>
      <c r="B21">
        <v>15.319000239999999</v>
      </c>
      <c r="C21">
        <v>0.30421999</v>
      </c>
      <c r="D21">
        <v>34.151000979999999</v>
      </c>
      <c r="E21">
        <v>0.24443001</v>
      </c>
      <c r="F21">
        <v>37.541999820000001</v>
      </c>
      <c r="G21">
        <v>0.92940003000000004</v>
      </c>
      <c r="H21">
        <v>32.661998750000002</v>
      </c>
      <c r="J21" s="2">
        <f>TREND(Calibration!$A$2:$A$4,Calibration!$B$2:$B$4,C21)</f>
        <v>356.73347647368428</v>
      </c>
      <c r="K21" s="2">
        <f>TREND(Calibration!$A$2:$A$4,Calibration!$C$2:$C$4,E21)</f>
        <v>398.01322171084007</v>
      </c>
      <c r="L21" s="2">
        <f>TREND(Calibration!$A$2:$A$4,Calibration!$D$2:$D$4,G21)</f>
        <v>566.84805807500595</v>
      </c>
    </row>
    <row r="22" spans="1:12" x14ac:dyDescent="0.25">
      <c r="A22">
        <v>100087</v>
      </c>
      <c r="B22">
        <v>15.18299961</v>
      </c>
      <c r="C22">
        <v>0.30129999000000002</v>
      </c>
      <c r="D22">
        <v>34.17599869</v>
      </c>
      <c r="E22">
        <v>0.24476001</v>
      </c>
      <c r="F22">
        <v>37.513000490000003</v>
      </c>
      <c r="G22">
        <v>0.92400002000000003</v>
      </c>
      <c r="H22">
        <v>32.625999450000002</v>
      </c>
      <c r="J22" s="2">
        <f>TREND(Calibration!$A$2:$A$4,Calibration!$B$2:$B$4,C22)</f>
        <v>343.76587182338881</v>
      </c>
      <c r="K22" s="2">
        <f>TREND(Calibration!$A$2:$A$4,Calibration!$C$2:$C$4,E22)</f>
        <v>400.55700025875785</v>
      </c>
      <c r="L22" s="2">
        <f>TREND(Calibration!$A$2:$A$4,Calibration!$D$2:$D$4,G22)</f>
        <v>563.49309002540724</v>
      </c>
    </row>
    <row r="23" spans="1:12" x14ac:dyDescent="0.25">
      <c r="A23">
        <v>105083</v>
      </c>
      <c r="B23">
        <v>15.13399982</v>
      </c>
      <c r="C23">
        <v>0.30135000000000001</v>
      </c>
      <c r="D23">
        <v>34.134998320000001</v>
      </c>
      <c r="E23">
        <v>0.24476001</v>
      </c>
      <c r="F23">
        <v>37.506999970000003</v>
      </c>
      <c r="G23">
        <v>0.93099999</v>
      </c>
      <c r="H23">
        <v>32.630001069999999</v>
      </c>
      <c r="J23" s="2">
        <f>TREND(Calibration!$A$2:$A$4,Calibration!$B$2:$B$4,C23)</f>
        <v>343.98796425782757</v>
      </c>
      <c r="K23" s="2">
        <f>TREND(Calibration!$A$2:$A$4,Calibration!$C$2:$C$4,E23)</f>
        <v>400.55700025875785</v>
      </c>
      <c r="L23" s="2">
        <f>TREND(Calibration!$A$2:$A$4,Calibration!$D$2:$D$4,G23)</f>
        <v>567.84209598986831</v>
      </c>
    </row>
    <row r="24" spans="1:12" x14ac:dyDescent="0.25">
      <c r="A24">
        <v>110083</v>
      </c>
      <c r="B24">
        <v>15.055999760000001</v>
      </c>
      <c r="C24">
        <v>0.29789000999999998</v>
      </c>
      <c r="D24">
        <v>34.103000639999998</v>
      </c>
      <c r="E24">
        <v>0.24476001</v>
      </c>
      <c r="F24">
        <v>37.528999329999998</v>
      </c>
      <c r="G24">
        <v>0.94019997</v>
      </c>
      <c r="H24">
        <v>32.667999270000003</v>
      </c>
      <c r="J24" s="2">
        <f>TREND(Calibration!$A$2:$A$4,Calibration!$B$2:$B$4,C24)</f>
        <v>328.62228534893143</v>
      </c>
      <c r="K24" s="2">
        <f>TREND(Calibration!$A$2:$A$4,Calibration!$C$2:$C$4,E24)</f>
        <v>400.55700025875785</v>
      </c>
      <c r="L24" s="2">
        <f>TREND(Calibration!$A$2:$A$4,Calibration!$D$2:$D$4,G24)</f>
        <v>573.55794447106496</v>
      </c>
    </row>
    <row r="25" spans="1:12" x14ac:dyDescent="0.25">
      <c r="A25">
        <v>115129</v>
      </c>
      <c r="B25">
        <v>15.04899979</v>
      </c>
      <c r="C25">
        <v>0.29844000999999998</v>
      </c>
      <c r="D25">
        <v>34.152999880000003</v>
      </c>
      <c r="E25">
        <v>0.24481</v>
      </c>
      <c r="F25">
        <v>37.568000789999999</v>
      </c>
      <c r="G25">
        <v>0.94080001000000002</v>
      </c>
      <c r="H25">
        <v>32.679000850000001</v>
      </c>
      <c r="J25" s="2">
        <f>TREND(Calibration!$A$2:$A$4,Calibration!$B$2:$B$4,C25)</f>
        <v>331.06481362210343</v>
      </c>
      <c r="K25" s="2">
        <f>TREND(Calibration!$A$2:$A$4,Calibration!$C$2:$C$4,E25)</f>
        <v>400.94234416666814</v>
      </c>
      <c r="L25" s="2">
        <f>TREND(Calibration!$A$2:$A$4,Calibration!$D$2:$D$4,G25)</f>
        <v>573.93074286004594</v>
      </c>
    </row>
    <row r="26" spans="1:12" x14ac:dyDescent="0.25">
      <c r="A26">
        <v>120083</v>
      </c>
      <c r="B26">
        <v>15.06200027</v>
      </c>
      <c r="C26">
        <v>0.29443999999999998</v>
      </c>
      <c r="D26">
        <v>34.159000399999996</v>
      </c>
      <c r="E26">
        <v>0.24465001</v>
      </c>
      <c r="F26">
        <v>37.540000919999997</v>
      </c>
      <c r="G26">
        <v>0.94179999999999997</v>
      </c>
      <c r="H26">
        <v>32.662998199999997</v>
      </c>
      <c r="J26" s="2">
        <f>TREND(Calibration!$A$2:$A$4,Calibration!$B$2:$B$4,C26)</f>
        <v>313.30092722579207</v>
      </c>
      <c r="K26" s="2">
        <f>TREND(Calibration!$A$2:$A$4,Calibration!$C$2:$C$4,E26)</f>
        <v>399.70907407611867</v>
      </c>
      <c r="L26" s="2">
        <f>TREND(Calibration!$A$2:$A$4,Calibration!$D$2:$D$4,G26)</f>
        <v>574.55202587617327</v>
      </c>
    </row>
    <row r="27" spans="1:12" x14ac:dyDescent="0.25">
      <c r="A27">
        <v>125083</v>
      </c>
      <c r="B27">
        <v>15.11100006</v>
      </c>
      <c r="C27">
        <v>0.29756999000000001</v>
      </c>
      <c r="D27">
        <v>34.155998230000002</v>
      </c>
      <c r="E27">
        <v>0.24471000000000001</v>
      </c>
      <c r="F27">
        <v>37.587001800000003</v>
      </c>
      <c r="G27">
        <v>0.93910002999999997</v>
      </c>
      <c r="H27">
        <v>32.585998539999999</v>
      </c>
      <c r="J27" s="2">
        <f>TREND(Calibration!$A$2:$A$4,Calibration!$B$2:$B$4,C27)</f>
        <v>327.20108917078505</v>
      </c>
      <c r="K27" s="2">
        <f>TREND(Calibration!$A$2:$A$4,Calibration!$C$2:$C$4,E27)</f>
        <v>400.17150218245069</v>
      </c>
      <c r="L27" s="2">
        <f>TREND(Calibration!$A$2:$A$4,Calibration!$D$2:$D$4,G27)</f>
        <v>572.87456359649696</v>
      </c>
    </row>
    <row r="28" spans="1:12" x14ac:dyDescent="0.25">
      <c r="A28">
        <v>130083</v>
      </c>
      <c r="B28">
        <v>15.227999690000001</v>
      </c>
      <c r="C28">
        <v>0.30044000999999998</v>
      </c>
      <c r="D28">
        <v>34.174999239999998</v>
      </c>
      <c r="E28">
        <v>0.24481</v>
      </c>
      <c r="F28">
        <v>37.536998750000002</v>
      </c>
      <c r="G28">
        <v>0.92559999000000004</v>
      </c>
      <c r="H28">
        <v>32.583000179999999</v>
      </c>
      <c r="J28" s="2">
        <f>TREND(Calibration!$A$2:$A$4,Calibration!$B$2:$B$4,C28)</f>
        <v>339.94673461545653</v>
      </c>
      <c r="K28" s="2">
        <f>TREND(Calibration!$A$2:$A$4,Calibration!$C$2:$C$4,E28)</f>
        <v>400.94234416666814</v>
      </c>
      <c r="L28" s="2">
        <f>TREND(Calibration!$A$2:$A$4,Calibration!$D$2:$D$4,G28)</f>
        <v>564.48713415316195</v>
      </c>
    </row>
    <row r="29" spans="1:12" x14ac:dyDescent="0.25">
      <c r="A29">
        <v>135083</v>
      </c>
      <c r="B29">
        <v>15.274000170000001</v>
      </c>
      <c r="C29">
        <v>0.30103001000000001</v>
      </c>
      <c r="D29">
        <v>34.1570015</v>
      </c>
      <c r="E29">
        <v>0.24471000000000001</v>
      </c>
      <c r="F29">
        <v>37.515998840000002</v>
      </c>
      <c r="G29">
        <v>0.92830002</v>
      </c>
      <c r="H29">
        <v>32.575000760000002</v>
      </c>
      <c r="J29" s="2">
        <f>TREND(Calibration!$A$2:$A$4,Calibration!$B$2:$B$4,C29)</f>
        <v>342.56690130849597</v>
      </c>
      <c r="K29" s="2">
        <f>TREND(Calibration!$A$2:$A$4,Calibration!$C$2:$C$4,E29)</f>
        <v>400.17150218245069</v>
      </c>
      <c r="L29" s="2">
        <f>TREND(Calibration!$A$2:$A$4,Calibration!$D$2:$D$4,G29)</f>
        <v>566.16463371019199</v>
      </c>
    </row>
    <row r="30" spans="1:12" x14ac:dyDescent="0.25">
      <c r="A30">
        <v>140087</v>
      </c>
      <c r="B30">
        <v>15.399999619999999</v>
      </c>
      <c r="C30">
        <v>0.30546001</v>
      </c>
      <c r="D30">
        <v>34.122001650000001</v>
      </c>
      <c r="E30">
        <v>0.24481</v>
      </c>
      <c r="F30">
        <v>37.534999849999998</v>
      </c>
      <c r="G30">
        <v>0.93430000999999996</v>
      </c>
      <c r="H30">
        <v>32.594001769999998</v>
      </c>
      <c r="J30" s="2">
        <f>TREND(Calibration!$A$2:$A$4,Calibration!$B$2:$B$4,C30)</f>
        <v>362.24035630877324</v>
      </c>
      <c r="K30" s="2">
        <f>TREND(Calibration!$A$2:$A$4,Calibration!$C$2:$C$4,E30)</f>
        <v>400.94234416666814</v>
      </c>
      <c r="L30" s="2">
        <f>TREND(Calibration!$A$2:$A$4,Calibration!$D$2:$D$4,G30)</f>
        <v>569.89236287141784</v>
      </c>
    </row>
    <row r="31" spans="1:12" x14ac:dyDescent="0.25">
      <c r="A31">
        <v>145082</v>
      </c>
      <c r="B31">
        <v>15.373999599999999</v>
      </c>
      <c r="C31">
        <v>0.29898000000000002</v>
      </c>
      <c r="D31">
        <v>34.162998199999997</v>
      </c>
      <c r="E31">
        <v>0.24471000000000001</v>
      </c>
      <c r="F31">
        <v>37.542999270000003</v>
      </c>
      <c r="G31">
        <v>0.93640000000000001</v>
      </c>
      <c r="H31">
        <v>32.561000819999997</v>
      </c>
      <c r="J31" s="2">
        <f>TREND(Calibration!$A$2:$A$4,Calibration!$B$2:$B$4,C31)</f>
        <v>333.4628878807041</v>
      </c>
      <c r="K31" s="2">
        <f>TREND(Calibration!$A$2:$A$4,Calibration!$C$2:$C$4,E31)</f>
        <v>400.17150218245069</v>
      </c>
      <c r="L31" s="2">
        <f>TREND(Calibration!$A$2:$A$4,Calibration!$D$2:$D$4,G31)</f>
        <v>571.19706403946702</v>
      </c>
    </row>
    <row r="32" spans="1:12" x14ac:dyDescent="0.25">
      <c r="A32">
        <v>150084</v>
      </c>
      <c r="B32">
        <v>15.25399971</v>
      </c>
      <c r="C32">
        <v>0.29816999999999999</v>
      </c>
      <c r="D32">
        <v>34.137001040000001</v>
      </c>
      <c r="E32">
        <v>0.24476001</v>
      </c>
      <c r="F32">
        <v>37.486000060000002</v>
      </c>
      <c r="G32">
        <v>0.92180002000000005</v>
      </c>
      <c r="H32">
        <v>32.615001679999999</v>
      </c>
      <c r="J32" s="2">
        <f>TREND(Calibration!$A$2:$A$4,Calibration!$B$2:$B$4,C32)</f>
        <v>329.86570987839582</v>
      </c>
      <c r="K32" s="2">
        <f>TREND(Calibration!$A$2:$A$4,Calibration!$C$2:$C$4,E32)</f>
        <v>400.55700025875785</v>
      </c>
      <c r="L32" s="2">
        <f>TREND(Calibration!$A$2:$A$4,Calibration!$D$2:$D$4,G32)</f>
        <v>562.12625372156401</v>
      </c>
    </row>
    <row r="33" spans="1:12" x14ac:dyDescent="0.25">
      <c r="A33">
        <v>155082</v>
      </c>
      <c r="B33">
        <v>15.15600014</v>
      </c>
      <c r="C33">
        <v>0.30005999999999999</v>
      </c>
      <c r="D33">
        <v>34.166000369999999</v>
      </c>
      <c r="E33">
        <v>0.24476001</v>
      </c>
      <c r="F33">
        <v>37.513999939999998</v>
      </c>
      <c r="G33">
        <v>0.93049996999999995</v>
      </c>
      <c r="H33">
        <v>32.650001529999997</v>
      </c>
      <c r="J33" s="2">
        <f>TREND(Calibration!$A$2:$A$4,Calibration!$B$2:$B$4,C33)</f>
        <v>338.25912521711462</v>
      </c>
      <c r="K33" s="2">
        <f>TREND(Calibration!$A$2:$A$4,Calibration!$C$2:$C$4,E33)</f>
        <v>400.55700025875785</v>
      </c>
      <c r="L33" s="2">
        <f>TREND(Calibration!$A$2:$A$4,Calibration!$D$2:$D$4,G33)</f>
        <v>567.53143894957384</v>
      </c>
    </row>
    <row r="34" spans="1:12" x14ac:dyDescent="0.25">
      <c r="A34">
        <v>160083</v>
      </c>
      <c r="B34">
        <v>15.088000299999999</v>
      </c>
      <c r="C34">
        <v>0.30125001000000001</v>
      </c>
      <c r="D34">
        <v>34.143001560000002</v>
      </c>
      <c r="E34">
        <v>0.24471000000000001</v>
      </c>
      <c r="F34">
        <v>37.533000950000002</v>
      </c>
      <c r="G34">
        <v>0.92779999999999996</v>
      </c>
      <c r="H34">
        <v>32.625</v>
      </c>
      <c r="J34" s="2">
        <f>TREND(Calibration!$A$2:$A$4,Calibration!$B$2:$B$4,C34)</f>
        <v>343.54391261776482</v>
      </c>
      <c r="K34" s="2">
        <f>TREND(Calibration!$A$2:$A$4,Calibration!$C$2:$C$4,E34)</f>
        <v>400.17150218245069</v>
      </c>
      <c r="L34" s="2">
        <f>TREND(Calibration!$A$2:$A$4,Calibration!$D$2:$D$4,G34)</f>
        <v>565.85397666989752</v>
      </c>
    </row>
    <row r="35" spans="1:12" x14ac:dyDescent="0.25">
      <c r="A35">
        <v>165083</v>
      </c>
      <c r="B35">
        <v>15.0170002</v>
      </c>
      <c r="C35">
        <v>0.29703000000000002</v>
      </c>
      <c r="D35">
        <v>34.126998899999997</v>
      </c>
      <c r="E35">
        <v>0.24476001</v>
      </c>
      <c r="F35">
        <v>37.562000269999999</v>
      </c>
      <c r="G35">
        <v>0.92669999999999997</v>
      </c>
      <c r="H35">
        <v>32.666000369999999</v>
      </c>
      <c r="J35" s="2">
        <f>TREND(Calibration!$A$2:$A$4,Calibration!$B$2:$B$4,C35)</f>
        <v>324.80301491218461</v>
      </c>
      <c r="K35" s="2">
        <f>TREND(Calibration!$A$2:$A$4,Calibration!$C$2:$C$4,E35)</f>
        <v>400.55700025875785</v>
      </c>
      <c r="L35" s="2">
        <f>TREND(Calibration!$A$2:$A$4,Calibration!$D$2:$D$4,G35)</f>
        <v>565.17055851797591</v>
      </c>
    </row>
    <row r="36" spans="1:12" x14ac:dyDescent="0.25">
      <c r="A36">
        <v>170083</v>
      </c>
      <c r="B36">
        <v>15.022999759999999</v>
      </c>
      <c r="C36">
        <v>0.30162000999999999</v>
      </c>
      <c r="D36">
        <v>34.143001560000002</v>
      </c>
      <c r="E36">
        <v>0.24471000000000001</v>
      </c>
      <c r="F36">
        <v>37.581001280000002</v>
      </c>
      <c r="G36">
        <v>0.9224</v>
      </c>
      <c r="H36">
        <v>32.673000340000002</v>
      </c>
      <c r="J36" s="2">
        <f>TREND(Calibration!$A$2:$A$4,Calibration!$B$2:$B$4,C36)</f>
        <v>345.18706800153495</v>
      </c>
      <c r="K36" s="2">
        <f>TREND(Calibration!$A$2:$A$4,Calibration!$C$2:$C$4,E36)</f>
        <v>400.17150218245069</v>
      </c>
      <c r="L36" s="2">
        <f>TREND(Calibration!$A$2:$A$4,Calibration!$D$2:$D$4,G36)</f>
        <v>562.49901483319115</v>
      </c>
    </row>
    <row r="37" spans="1:12" x14ac:dyDescent="0.25">
      <c r="A37">
        <v>175083</v>
      </c>
      <c r="B37">
        <v>15.06200027</v>
      </c>
      <c r="C37">
        <v>0.30168</v>
      </c>
      <c r="D37">
        <v>34.159000399999996</v>
      </c>
      <c r="E37">
        <v>0.24476001</v>
      </c>
      <c r="F37">
        <v>37.570999149999999</v>
      </c>
      <c r="G37">
        <v>0.92449999000000005</v>
      </c>
      <c r="H37">
        <v>32.638000490000003</v>
      </c>
      <c r="J37" s="2">
        <f>TREND(Calibration!$A$2:$A$4,Calibration!$B$2:$B$4,C37)</f>
        <v>345.45348122173073</v>
      </c>
      <c r="K37" s="2">
        <f>TREND(Calibration!$A$2:$A$4,Calibration!$C$2:$C$4,E37)</f>
        <v>400.55700025875785</v>
      </c>
      <c r="L37" s="2">
        <f>TREND(Calibration!$A$2:$A$4,Calibration!$D$2:$D$4,G37)</f>
        <v>563.80371600124022</v>
      </c>
    </row>
    <row r="38" spans="1:12" x14ac:dyDescent="0.25">
      <c r="A38">
        <v>180083</v>
      </c>
      <c r="B38">
        <v>15.175999640000001</v>
      </c>
      <c r="C38">
        <v>0.30406000999999999</v>
      </c>
      <c r="D38">
        <v>34.146999360000002</v>
      </c>
      <c r="E38">
        <v>0.24405999</v>
      </c>
      <c r="F38">
        <v>37.558998109999997</v>
      </c>
      <c r="G38">
        <v>0.93099999</v>
      </c>
      <c r="H38">
        <v>32.585998539999999</v>
      </c>
      <c r="J38" s="2">
        <f>TREND(Calibration!$A$2:$A$4,Calibration!$B$2:$B$4,C38)</f>
        <v>356.02301161342598</v>
      </c>
      <c r="K38" s="2">
        <f>TREND(Calibration!$A$2:$A$4,Calibration!$C$2:$C$4,E38)</f>
        <v>395.16095220083866</v>
      </c>
      <c r="L38" s="2">
        <f>TREND(Calibration!$A$2:$A$4,Calibration!$D$2:$D$4,G38)</f>
        <v>567.84209598986831</v>
      </c>
    </row>
    <row r="39" spans="1:12" x14ac:dyDescent="0.25">
      <c r="A39">
        <v>185083</v>
      </c>
      <c r="B39">
        <v>15.30200005</v>
      </c>
      <c r="C39">
        <v>0.30168</v>
      </c>
      <c r="D39">
        <v>34.152999880000003</v>
      </c>
      <c r="E39">
        <v>0.24405999</v>
      </c>
      <c r="F39">
        <v>37.562000269999999</v>
      </c>
      <c r="G39">
        <v>0.93099999</v>
      </c>
      <c r="H39">
        <v>32.5890007</v>
      </c>
      <c r="J39" s="2">
        <f>TREND(Calibration!$A$2:$A$4,Calibration!$B$2:$B$4,C39)</f>
        <v>345.45348122173073</v>
      </c>
      <c r="K39" s="2">
        <f>TREND(Calibration!$A$2:$A$4,Calibration!$C$2:$C$4,E39)</f>
        <v>395.16095220083866</v>
      </c>
      <c r="L39" s="2">
        <f>TREND(Calibration!$A$2:$A$4,Calibration!$D$2:$D$4,G39)</f>
        <v>567.84209598986831</v>
      </c>
    </row>
    <row r="40" spans="1:12" x14ac:dyDescent="0.25">
      <c r="A40">
        <v>190205</v>
      </c>
      <c r="B40">
        <v>15.394000050000001</v>
      </c>
      <c r="C40">
        <v>0.29745999000000001</v>
      </c>
      <c r="D40">
        <v>34.125</v>
      </c>
      <c r="E40">
        <v>0.24443001</v>
      </c>
      <c r="F40">
        <v>37.556999210000001</v>
      </c>
      <c r="G40">
        <v>0.93269997999999998</v>
      </c>
      <c r="H40">
        <v>32.619998930000001</v>
      </c>
      <c r="J40" s="2">
        <f>TREND(Calibration!$A$2:$A$4,Calibration!$B$2:$B$4,C40)</f>
        <v>326.71258351615052</v>
      </c>
      <c r="K40" s="2">
        <f>TREND(Calibration!$A$2:$A$4,Calibration!$C$2:$C$4,E40)</f>
        <v>398.01322171084007</v>
      </c>
      <c r="L40" s="2">
        <f>TREND(Calibration!$A$2:$A$4,Calibration!$D$2:$D$4,G40)</f>
        <v>568.89828146630953</v>
      </c>
    </row>
    <row r="41" spans="1:12" x14ac:dyDescent="0.25">
      <c r="A41">
        <v>195083</v>
      </c>
      <c r="B41">
        <v>15.38099957</v>
      </c>
      <c r="C41">
        <v>0.29919001000000001</v>
      </c>
      <c r="D41">
        <v>34.151000979999999</v>
      </c>
      <c r="E41">
        <v>0.24432999999999999</v>
      </c>
      <c r="F41">
        <v>37.563999180000003</v>
      </c>
      <c r="G41">
        <v>0.93320000000000003</v>
      </c>
      <c r="H41">
        <v>32.584999080000003</v>
      </c>
      <c r="J41" s="2">
        <f>TREND(Calibration!$A$2:$A$4,Calibration!$B$2:$B$4,C41)</f>
        <v>334.39553399461101</v>
      </c>
      <c r="K41" s="2">
        <f>TREND(Calibration!$A$2:$A$4,Calibration!$C$2:$C$4,E41)</f>
        <v>397.24230264242419</v>
      </c>
      <c r="L41" s="2">
        <f>TREND(Calibration!$A$2:$A$4,Calibration!$D$2:$D$4,G41)</f>
        <v>569.20893850660389</v>
      </c>
    </row>
    <row r="42" spans="1:12" x14ac:dyDescent="0.25">
      <c r="A42">
        <v>200083</v>
      </c>
      <c r="B42">
        <v>15.29899979</v>
      </c>
      <c r="C42">
        <v>0.30005999999999999</v>
      </c>
      <c r="D42">
        <v>34.174999239999998</v>
      </c>
      <c r="E42">
        <v>0.24443001</v>
      </c>
      <c r="F42">
        <v>37.540000919999997</v>
      </c>
      <c r="G42">
        <v>0.92830002</v>
      </c>
      <c r="H42">
        <v>32.583000179999999</v>
      </c>
      <c r="J42" s="2">
        <f>TREND(Calibration!$A$2:$A$4,Calibration!$B$2:$B$4,C42)</f>
        <v>338.25912521711462</v>
      </c>
      <c r="K42" s="2">
        <f>TREND(Calibration!$A$2:$A$4,Calibration!$C$2:$C$4,E42)</f>
        <v>398.01322171084007</v>
      </c>
      <c r="L42" s="2">
        <f>TREND(Calibration!$A$2:$A$4,Calibration!$D$2:$D$4,G42)</f>
        <v>566.16463371019199</v>
      </c>
    </row>
    <row r="43" spans="1:12" x14ac:dyDescent="0.25">
      <c r="A43">
        <v>205083</v>
      </c>
      <c r="B43">
        <v>15.17300034</v>
      </c>
      <c r="C43">
        <v>0.29876000000000003</v>
      </c>
      <c r="D43">
        <v>34.185001370000002</v>
      </c>
      <c r="E43">
        <v>0.24437999999999999</v>
      </c>
      <c r="F43">
        <v>37.479999540000001</v>
      </c>
      <c r="G43">
        <v>0.92510002999999996</v>
      </c>
      <c r="H43">
        <v>32.598999020000001</v>
      </c>
      <c r="J43" s="2">
        <f>TREND(Calibration!$A$2:$A$4,Calibration!$B$2:$B$4,C43)</f>
        <v>332.48587657143526</v>
      </c>
      <c r="K43" s="2">
        <f>TREND(Calibration!$A$2:$A$4,Calibration!$C$2:$C$4,E43)</f>
        <v>397.62772363453291</v>
      </c>
      <c r="L43" s="2">
        <f>TREND(Calibration!$A$2:$A$4,Calibration!$D$2:$D$4,G43)</f>
        <v>564.1765143902212</v>
      </c>
    </row>
    <row r="44" spans="1:12" x14ac:dyDescent="0.25">
      <c r="A44">
        <v>210085</v>
      </c>
      <c r="B44">
        <v>15.1079998</v>
      </c>
      <c r="C44">
        <v>0.30048998999999998</v>
      </c>
      <c r="D44">
        <v>34.159000399999996</v>
      </c>
      <c r="E44">
        <v>0.24437999999999999</v>
      </c>
      <c r="F44">
        <v>37.570999149999999</v>
      </c>
      <c r="G44">
        <v>0.93540000999999995</v>
      </c>
      <c r="H44">
        <v>32.708000179999999</v>
      </c>
      <c r="J44" s="2">
        <f>TREND(Calibration!$A$2:$A$4,Calibration!$B$2:$B$4,C44)</f>
        <v>340.16869382108052</v>
      </c>
      <c r="K44" s="2">
        <f>TREND(Calibration!$A$2:$A$4,Calibration!$C$2:$C$4,E44)</f>
        <v>397.62772363453291</v>
      </c>
      <c r="L44" s="2">
        <f>TREND(Calibration!$A$2:$A$4,Calibration!$D$2:$D$4,G44)</f>
        <v>570.57578102333957</v>
      </c>
    </row>
    <row r="45" spans="1:12" x14ac:dyDescent="0.25">
      <c r="A45">
        <v>215082</v>
      </c>
      <c r="B45">
        <v>14.946000099999999</v>
      </c>
      <c r="C45">
        <v>0.29967999000000001</v>
      </c>
      <c r="D45">
        <v>34.138000490000003</v>
      </c>
      <c r="E45">
        <v>0.24449000000000001</v>
      </c>
      <c r="F45">
        <v>37.5</v>
      </c>
      <c r="G45">
        <v>0.91700000000000004</v>
      </c>
      <c r="H45">
        <v>32.597999569999999</v>
      </c>
      <c r="J45" s="2">
        <f>TREND(Calibration!$A$2:$A$4,Calibration!$B$2:$B$4,C45)</f>
        <v>336.5715158187727</v>
      </c>
      <c r="K45" s="2">
        <f>TREND(Calibration!$A$2:$A$4,Calibration!$C$2:$C$4,E45)</f>
        <v>398.47564981717233</v>
      </c>
      <c r="L45" s="2">
        <f>TREND(Calibration!$A$2:$A$4,Calibration!$D$2:$D$4,G45)</f>
        <v>559.14405299648479</v>
      </c>
    </row>
    <row r="46" spans="1:12" x14ac:dyDescent="0.25">
      <c r="A46">
        <v>220083</v>
      </c>
      <c r="B46">
        <v>14.96199989</v>
      </c>
      <c r="C46">
        <v>0.30188999</v>
      </c>
      <c r="D46">
        <v>34.116001130000001</v>
      </c>
      <c r="E46">
        <v>0.24443001</v>
      </c>
      <c r="F46">
        <v>37.521999360000002</v>
      </c>
      <c r="G46">
        <v>0.92180002000000005</v>
      </c>
      <c r="H46">
        <v>32.64599991</v>
      </c>
      <c r="J46" s="2">
        <f>TREND(Calibration!$A$2:$A$4,Calibration!$B$2:$B$4,C46)</f>
        <v>346.38603851642779</v>
      </c>
      <c r="K46" s="2">
        <f>TREND(Calibration!$A$2:$A$4,Calibration!$C$2:$C$4,E46)</f>
        <v>398.01322171084007</v>
      </c>
      <c r="L46" s="2">
        <f>TREND(Calibration!$A$2:$A$4,Calibration!$D$2:$D$4,G46)</f>
        <v>562.12625372156401</v>
      </c>
    </row>
    <row r="47" spans="1:12" x14ac:dyDescent="0.25">
      <c r="A47">
        <v>225084</v>
      </c>
      <c r="B47">
        <v>15.0170002</v>
      </c>
      <c r="C47">
        <v>0.30168</v>
      </c>
      <c r="D47">
        <v>34.13999939</v>
      </c>
      <c r="E47">
        <v>0.24465001</v>
      </c>
      <c r="F47">
        <v>37.518001560000002</v>
      </c>
      <c r="G47">
        <v>0.91810000000000003</v>
      </c>
      <c r="H47">
        <v>32.5929985</v>
      </c>
      <c r="J47" s="2">
        <f>TREND(Calibration!$A$2:$A$4,Calibration!$B$2:$B$4,C47)</f>
        <v>345.45348122173073</v>
      </c>
      <c r="K47" s="2">
        <f>TREND(Calibration!$A$2:$A$4,Calibration!$C$2:$C$4,E47)</f>
        <v>399.70907407611867</v>
      </c>
      <c r="L47" s="2">
        <f>TREND(Calibration!$A$2:$A$4,Calibration!$D$2:$D$4,G47)</f>
        <v>559.82747114840652</v>
      </c>
    </row>
    <row r="48" spans="1:12" x14ac:dyDescent="0.25">
      <c r="A48">
        <v>230150</v>
      </c>
      <c r="B48">
        <v>15.15699959</v>
      </c>
      <c r="C48">
        <v>0.30188999</v>
      </c>
      <c r="D48">
        <v>34.131999970000003</v>
      </c>
      <c r="E48">
        <v>0.24481</v>
      </c>
      <c r="F48">
        <v>37.534999849999998</v>
      </c>
      <c r="G48">
        <v>0.93699997999999995</v>
      </c>
      <c r="H48">
        <v>32.643001560000002</v>
      </c>
      <c r="J48" s="2">
        <f>TREND(Calibration!$A$2:$A$4,Calibration!$B$2:$B$4,C48)</f>
        <v>346.38603851642779</v>
      </c>
      <c r="K48" s="2">
        <f>TREND(Calibration!$A$2:$A$4,Calibration!$C$2:$C$4,E48)</f>
        <v>400.94234416666814</v>
      </c>
      <c r="L48" s="2">
        <f>TREND(Calibration!$A$2:$A$4,Calibration!$D$2:$D$4,G48)</f>
        <v>571.56982515109416</v>
      </c>
    </row>
    <row r="49" spans="1:12" x14ac:dyDescent="0.25">
      <c r="A49">
        <v>235226</v>
      </c>
      <c r="B49">
        <v>15.25399971</v>
      </c>
      <c r="C49">
        <v>0.30379</v>
      </c>
      <c r="D49">
        <v>34.117000580000003</v>
      </c>
      <c r="E49">
        <v>0.24514</v>
      </c>
      <c r="F49">
        <v>37.555999759999999</v>
      </c>
      <c r="G49">
        <v>0.93320000000000003</v>
      </c>
      <c r="H49">
        <v>32.58000183</v>
      </c>
      <c r="J49" s="2">
        <f>TREND(Calibration!$A$2:$A$4,Calibration!$B$2:$B$4,C49)</f>
        <v>354.82390786971837</v>
      </c>
      <c r="K49" s="2">
        <f>TREND(Calibration!$A$2:$A$4,Calibration!$C$2:$C$4,E49)</f>
        <v>403.48612271458592</v>
      </c>
      <c r="L49" s="2">
        <f>TREND(Calibration!$A$2:$A$4,Calibration!$D$2:$D$4,G49)</f>
        <v>569.20893850660389</v>
      </c>
    </row>
    <row r="50" spans="1:12" x14ac:dyDescent="0.25">
      <c r="A50">
        <v>240083</v>
      </c>
      <c r="B50">
        <v>15.41300011</v>
      </c>
      <c r="C50">
        <v>0.30107999000000002</v>
      </c>
      <c r="D50">
        <v>34.118999479999999</v>
      </c>
      <c r="E50">
        <v>0.24476001</v>
      </c>
      <c r="F50">
        <v>37.54499817</v>
      </c>
      <c r="G50">
        <v>0.93210000000000004</v>
      </c>
      <c r="H50">
        <v>32.665000919999997</v>
      </c>
      <c r="J50" s="2">
        <f>TREND(Calibration!$A$2:$A$4,Calibration!$B$2:$B$4,C50)</f>
        <v>342.78886051411996</v>
      </c>
      <c r="K50" s="2">
        <f>TREND(Calibration!$A$2:$A$4,Calibration!$C$2:$C$4,E50)</f>
        <v>400.55700025875785</v>
      </c>
      <c r="L50" s="2">
        <f>TREND(Calibration!$A$2:$A$4,Calibration!$D$2:$D$4,G50)</f>
        <v>568.52552035468227</v>
      </c>
    </row>
    <row r="51" spans="1:12" x14ac:dyDescent="0.25">
      <c r="A51">
        <v>245148</v>
      </c>
      <c r="B51">
        <v>15.43500042</v>
      </c>
      <c r="C51">
        <v>0.30076000000000003</v>
      </c>
      <c r="D51">
        <v>34.146999360000002</v>
      </c>
      <c r="E51">
        <v>0.24476001</v>
      </c>
      <c r="F51">
        <v>37.568000789999999</v>
      </c>
      <c r="G51">
        <v>0.93910002999999997</v>
      </c>
      <c r="H51">
        <v>32.679000850000001</v>
      </c>
      <c r="J51" s="2">
        <f>TREND(Calibration!$A$2:$A$4,Calibration!$B$2:$B$4,C51)</f>
        <v>341.36779756478836</v>
      </c>
      <c r="K51" s="2">
        <f>TREND(Calibration!$A$2:$A$4,Calibration!$C$2:$C$4,E51)</f>
        <v>400.55700025875785</v>
      </c>
      <c r="L51" s="2">
        <f>TREND(Calibration!$A$2:$A$4,Calibration!$D$2:$D$4,G51)</f>
        <v>572.87456359649696</v>
      </c>
    </row>
    <row r="52" spans="1:12" x14ac:dyDescent="0.25">
      <c r="A52">
        <v>250083</v>
      </c>
      <c r="B52">
        <v>15.37699986</v>
      </c>
      <c r="C52">
        <v>0.30659999999999998</v>
      </c>
      <c r="D52">
        <v>34.155998230000002</v>
      </c>
      <c r="E52">
        <v>0.24471000000000001</v>
      </c>
      <c r="F52">
        <v>37.533000950000002</v>
      </c>
      <c r="G52">
        <v>0.93370003000000001</v>
      </c>
      <c r="H52">
        <v>32.666000369999999</v>
      </c>
      <c r="J52" s="2">
        <f>TREND(Calibration!$A$2:$A$4,Calibration!$B$2:$B$4,C52)</f>
        <v>367.30300686537953</v>
      </c>
      <c r="K52" s="2">
        <f>TREND(Calibration!$A$2:$A$4,Calibration!$C$2:$C$4,E52)</f>
        <v>400.17150218245069</v>
      </c>
      <c r="L52" s="2">
        <f>TREND(Calibration!$A$2:$A$4,Calibration!$D$2:$D$4,G52)</f>
        <v>569.5196017597907</v>
      </c>
    </row>
    <row r="53" spans="1:12" x14ac:dyDescent="0.25">
      <c r="A53">
        <v>255117</v>
      </c>
      <c r="B53">
        <v>15.23799992</v>
      </c>
      <c r="C53">
        <v>0.29984</v>
      </c>
      <c r="D53">
        <v>34.155998230000002</v>
      </c>
      <c r="E53">
        <v>0.24476001</v>
      </c>
      <c r="F53">
        <v>37.518001560000002</v>
      </c>
      <c r="G53">
        <v>0.91810000000000003</v>
      </c>
      <c r="H53">
        <v>32.640998840000002</v>
      </c>
      <c r="J53" s="2">
        <f>TREND(Calibration!$A$2:$A$4,Calibration!$B$2:$B$4,C53)</f>
        <v>337.28211390784577</v>
      </c>
      <c r="K53" s="2">
        <f>TREND(Calibration!$A$2:$A$4,Calibration!$C$2:$C$4,E53)</f>
        <v>400.55700025875785</v>
      </c>
      <c r="L53" s="2">
        <f>TREND(Calibration!$A$2:$A$4,Calibration!$D$2:$D$4,G53)</f>
        <v>559.82747114840652</v>
      </c>
    </row>
    <row r="54" spans="1:12" x14ac:dyDescent="0.25">
      <c r="A54">
        <v>260087</v>
      </c>
      <c r="B54">
        <v>15.097999570000001</v>
      </c>
      <c r="C54">
        <v>0.30221998999999999</v>
      </c>
      <c r="D54">
        <v>34.162998199999997</v>
      </c>
      <c r="E54">
        <v>0.24471000000000001</v>
      </c>
      <c r="F54">
        <v>37.527000430000001</v>
      </c>
      <c r="G54">
        <v>0.91269999999999996</v>
      </c>
      <c r="H54">
        <v>32.673000340000002</v>
      </c>
      <c r="J54" s="2">
        <f>TREND(Calibration!$A$2:$A$4,Calibration!$B$2:$B$4,C54)</f>
        <v>347.85155548033117</v>
      </c>
      <c r="K54" s="2">
        <f>TREND(Calibration!$A$2:$A$4,Calibration!$C$2:$C$4,E54)</f>
        <v>400.17150218245069</v>
      </c>
      <c r="L54" s="2">
        <f>TREND(Calibration!$A$2:$A$4,Calibration!$D$2:$D$4,G54)</f>
        <v>556.47250931170004</v>
      </c>
    </row>
    <row r="55" spans="1:12" x14ac:dyDescent="0.25">
      <c r="A55">
        <v>265083</v>
      </c>
      <c r="B55">
        <v>14.96500015</v>
      </c>
      <c r="C55">
        <v>0.30480998999999998</v>
      </c>
      <c r="D55">
        <v>34.138000490000003</v>
      </c>
      <c r="E55">
        <v>0.24437999999999999</v>
      </c>
      <c r="F55">
        <v>37.573001859999998</v>
      </c>
      <c r="G55">
        <v>0.92079997000000002</v>
      </c>
      <c r="H55">
        <v>32.667999270000003</v>
      </c>
      <c r="J55" s="2">
        <f>TREND(Calibration!$A$2:$A$4,Calibration!$B$2:$B$4,C55)</f>
        <v>359.35364316672326</v>
      </c>
      <c r="K55" s="2">
        <f>TREND(Calibration!$A$2:$A$4,Calibration!$C$2:$C$4,E55)</f>
        <v>397.62772363453291</v>
      </c>
      <c r="L55" s="2">
        <f>TREND(Calibration!$A$2:$A$4,Calibration!$D$2:$D$4,G55)</f>
        <v>561.50493342808284</v>
      </c>
    </row>
    <row r="56" spans="1:12" x14ac:dyDescent="0.25">
      <c r="A56">
        <v>270150</v>
      </c>
      <c r="B56">
        <v>14.89099979</v>
      </c>
      <c r="C56">
        <v>0.30157</v>
      </c>
      <c r="D56">
        <v>34.140998840000002</v>
      </c>
      <c r="E56">
        <v>0.24443001</v>
      </c>
      <c r="F56">
        <v>37.534999849999998</v>
      </c>
      <c r="G56">
        <v>0.91750001999999997</v>
      </c>
      <c r="H56">
        <v>32.678001399999999</v>
      </c>
      <c r="J56" s="2">
        <f>TREND(Calibration!$A$2:$A$4,Calibration!$B$2:$B$4,C56)</f>
        <v>344.96497556709642</v>
      </c>
      <c r="K56" s="2">
        <f>TREND(Calibration!$A$2:$A$4,Calibration!$C$2:$C$4,E56)</f>
        <v>398.01322171084007</v>
      </c>
      <c r="L56" s="2">
        <f>TREND(Calibration!$A$2:$A$4,Calibration!$D$2:$D$4,G56)</f>
        <v>559.45471003677915</v>
      </c>
    </row>
    <row r="57" spans="1:12" x14ac:dyDescent="0.25">
      <c r="A57">
        <v>275083</v>
      </c>
      <c r="B57">
        <v>14.99699974</v>
      </c>
      <c r="C57">
        <v>0.30572999000000001</v>
      </c>
      <c r="D57">
        <v>34.159000399999996</v>
      </c>
      <c r="E57">
        <v>0.24465001</v>
      </c>
      <c r="F57">
        <v>37.581001280000002</v>
      </c>
      <c r="G57">
        <v>0.92129998999999996</v>
      </c>
      <c r="H57">
        <v>32.7179985</v>
      </c>
      <c r="J57" s="2">
        <f>TREND(Calibration!$A$2:$A$4,Calibration!$B$2:$B$4,C57)</f>
        <v>363.43932682366585</v>
      </c>
      <c r="K57" s="2">
        <f>TREND(Calibration!$A$2:$A$4,Calibration!$C$2:$C$4,E57)</f>
        <v>399.70907407611867</v>
      </c>
      <c r="L57" s="2">
        <f>TREND(Calibration!$A$2:$A$4,Calibration!$D$2:$D$4,G57)</f>
        <v>561.8155904683772</v>
      </c>
    </row>
    <row r="58" spans="1:12" x14ac:dyDescent="0.25">
      <c r="A58">
        <v>280084</v>
      </c>
      <c r="B58">
        <v>15.10499954</v>
      </c>
      <c r="C58">
        <v>0.30226999999999998</v>
      </c>
      <c r="D58">
        <v>34.143001560000002</v>
      </c>
      <c r="E58">
        <v>0.24432999999999999</v>
      </c>
      <c r="F58">
        <v>37.575000760000002</v>
      </c>
      <c r="G58">
        <v>0.92889999999999995</v>
      </c>
      <c r="H58">
        <v>32.69900131</v>
      </c>
      <c r="J58" s="2">
        <f>TREND(Calibration!$A$2:$A$4,Calibration!$B$2:$B$4,C58)</f>
        <v>348.07364791476994</v>
      </c>
      <c r="K58" s="2">
        <f>TREND(Calibration!$A$2:$A$4,Calibration!$C$2:$C$4,E58)</f>
        <v>397.24230264242419</v>
      </c>
      <c r="L58" s="2">
        <f>TREND(Calibration!$A$2:$A$4,Calibration!$D$2:$D$4,G58)</f>
        <v>566.53739482181913</v>
      </c>
    </row>
    <row r="59" spans="1:12" x14ac:dyDescent="0.25">
      <c r="A59">
        <v>285083</v>
      </c>
      <c r="B59">
        <v>15.20199966</v>
      </c>
      <c r="C59">
        <v>0.30275999999999997</v>
      </c>
      <c r="D59">
        <v>34.150001529999997</v>
      </c>
      <c r="E59">
        <v>0.24471000000000001</v>
      </c>
      <c r="F59">
        <v>37.52999878</v>
      </c>
      <c r="G59">
        <v>0.91000002999999996</v>
      </c>
      <c r="H59">
        <v>32.659999849999998</v>
      </c>
      <c r="J59" s="2">
        <f>TREND(Calibration!$A$2:$A$4,Calibration!$B$2:$B$4,C59)</f>
        <v>350.24971855814124</v>
      </c>
      <c r="K59" s="2">
        <f>TREND(Calibration!$A$2:$A$4,Calibration!$C$2:$C$4,E59)</f>
        <v>400.17150218245069</v>
      </c>
      <c r="L59" s="2">
        <f>TREND(Calibration!$A$2:$A$4,Calibration!$D$2:$D$4,G59)</f>
        <v>554.79504703202372</v>
      </c>
    </row>
    <row r="60" spans="1:12" x14ac:dyDescent="0.25">
      <c r="A60">
        <v>290085</v>
      </c>
      <c r="B60">
        <v>15.347999570000001</v>
      </c>
      <c r="C60">
        <v>0.30253999999999998</v>
      </c>
      <c r="D60">
        <v>34.155998230000002</v>
      </c>
      <c r="E60">
        <v>0.24471000000000001</v>
      </c>
      <c r="F60">
        <v>37.536998750000002</v>
      </c>
      <c r="G60">
        <v>0.91860001999999996</v>
      </c>
      <c r="H60">
        <v>32.727001190000003</v>
      </c>
      <c r="J60" s="2">
        <f>TREND(Calibration!$A$2:$A$4,Calibration!$B$2:$B$4,C60)</f>
        <v>349.27270724887239</v>
      </c>
      <c r="K60" s="2">
        <f>TREND(Calibration!$A$2:$A$4,Calibration!$C$2:$C$4,E60)</f>
        <v>400.17150218245069</v>
      </c>
      <c r="L60" s="2">
        <f>TREND(Calibration!$A$2:$A$4,Calibration!$D$2:$D$4,G60)</f>
        <v>560.13812818870088</v>
      </c>
    </row>
    <row r="61" spans="1:12" x14ac:dyDescent="0.25">
      <c r="A61">
        <v>295084</v>
      </c>
      <c r="B61">
        <v>15.373999599999999</v>
      </c>
      <c r="C61">
        <v>0.30103001000000001</v>
      </c>
      <c r="D61">
        <v>34.137001040000001</v>
      </c>
      <c r="E61">
        <v>0.24465001</v>
      </c>
      <c r="F61">
        <v>37.570999149999999</v>
      </c>
      <c r="G61">
        <v>0.92449999000000005</v>
      </c>
      <c r="H61">
        <v>32.701999659999998</v>
      </c>
      <c r="J61" s="2">
        <f>TREND(Calibration!$A$2:$A$4,Calibration!$B$2:$B$4,C61)</f>
        <v>342.56690130849597</v>
      </c>
      <c r="K61" s="2">
        <f>TREND(Calibration!$A$2:$A$4,Calibration!$C$2:$C$4,E61)</f>
        <v>399.70907407611867</v>
      </c>
      <c r="L61" s="2">
        <f>TREND(Calibration!$A$2:$A$4,Calibration!$D$2:$D$4,G61)</f>
        <v>563.80371600124022</v>
      </c>
    </row>
    <row r="62" spans="1:12" x14ac:dyDescent="0.25">
      <c r="A62">
        <v>300083</v>
      </c>
      <c r="B62">
        <v>15.319000239999999</v>
      </c>
      <c r="C62">
        <v>0.29767999000000001</v>
      </c>
      <c r="D62">
        <v>34.155998230000002</v>
      </c>
      <c r="E62">
        <v>0.24476001</v>
      </c>
      <c r="F62">
        <v>37.568000789999999</v>
      </c>
      <c r="G62">
        <v>0.92779999999999996</v>
      </c>
      <c r="H62">
        <v>32.730998990000003</v>
      </c>
      <c r="J62" s="2">
        <f>TREND(Calibration!$A$2:$A$4,Calibration!$B$2:$B$4,C62)</f>
        <v>327.68959482541936</v>
      </c>
      <c r="K62" s="2">
        <f>TREND(Calibration!$A$2:$A$4,Calibration!$C$2:$C$4,E62)</f>
        <v>400.55700025875785</v>
      </c>
      <c r="L62" s="2">
        <f>TREND(Calibration!$A$2:$A$4,Calibration!$D$2:$D$4,G62)</f>
        <v>565.85397666989752</v>
      </c>
    </row>
    <row r="63" spans="1:12" x14ac:dyDescent="0.25">
      <c r="A63">
        <v>305083</v>
      </c>
      <c r="B63">
        <v>15.18900013</v>
      </c>
      <c r="C63">
        <v>0.29778999</v>
      </c>
      <c r="D63">
        <v>34.155998230000002</v>
      </c>
      <c r="E63">
        <v>0.24476001</v>
      </c>
      <c r="F63">
        <v>37.581001280000002</v>
      </c>
      <c r="G63">
        <v>0.92290002000000004</v>
      </c>
      <c r="H63">
        <v>32.673000340000002</v>
      </c>
      <c r="J63" s="2">
        <f>TREND(Calibration!$A$2:$A$4,Calibration!$B$2:$B$4,C63)</f>
        <v>328.1781004800539</v>
      </c>
      <c r="K63" s="2">
        <f>TREND(Calibration!$A$2:$A$4,Calibration!$C$2:$C$4,E63)</f>
        <v>400.55700025875785</v>
      </c>
      <c r="L63" s="2">
        <f>TREND(Calibration!$A$2:$A$4,Calibration!$D$2:$D$4,G63)</f>
        <v>562.80967187348563</v>
      </c>
    </row>
    <row r="64" spans="1:12" x14ac:dyDescent="0.25">
      <c r="A64">
        <v>310223</v>
      </c>
      <c r="B64">
        <v>15.09500027</v>
      </c>
      <c r="C64">
        <v>0.30146000000000001</v>
      </c>
      <c r="D64">
        <v>34.17200089</v>
      </c>
      <c r="E64">
        <v>0.24481</v>
      </c>
      <c r="F64">
        <v>37.513999939999998</v>
      </c>
      <c r="G64">
        <v>0.91210002000000001</v>
      </c>
      <c r="H64">
        <v>32.662998199999997</v>
      </c>
      <c r="J64" s="2">
        <f>TREND(Calibration!$A$2:$A$4,Calibration!$B$2:$B$4,C64)</f>
        <v>344.47646991246188</v>
      </c>
      <c r="K64" s="2">
        <f>TREND(Calibration!$A$2:$A$4,Calibration!$C$2:$C$4,E64)</f>
        <v>400.94234416666814</v>
      </c>
      <c r="L64" s="2">
        <f>TREND(Calibration!$A$2:$A$4,Calibration!$D$2:$D$4,G64)</f>
        <v>556.0997482000729</v>
      </c>
    </row>
    <row r="65" spans="1:12" x14ac:dyDescent="0.25">
      <c r="A65">
        <v>315082</v>
      </c>
      <c r="B65">
        <v>15.08199978</v>
      </c>
      <c r="C65">
        <v>0.30135000000000001</v>
      </c>
      <c r="D65">
        <v>34.151000979999999</v>
      </c>
      <c r="E65">
        <v>0.24476001</v>
      </c>
      <c r="F65">
        <v>37.556999210000001</v>
      </c>
      <c r="G65">
        <v>0.92129998999999996</v>
      </c>
      <c r="H65">
        <v>32.636001589999999</v>
      </c>
      <c r="J65" s="2">
        <f>TREND(Calibration!$A$2:$A$4,Calibration!$B$2:$B$4,C65)</f>
        <v>343.98796425782757</v>
      </c>
      <c r="K65" s="2">
        <f>TREND(Calibration!$A$2:$A$4,Calibration!$C$2:$C$4,E65)</f>
        <v>400.55700025875785</v>
      </c>
      <c r="L65" s="2">
        <f>TREND(Calibration!$A$2:$A$4,Calibration!$D$2:$D$4,G65)</f>
        <v>561.8155904683772</v>
      </c>
    </row>
    <row r="66" spans="1:12" x14ac:dyDescent="0.25">
      <c r="A66">
        <v>320084</v>
      </c>
      <c r="B66">
        <v>15.039999959999999</v>
      </c>
      <c r="C66">
        <v>0.30118999000000002</v>
      </c>
      <c r="D66">
        <v>34.152000430000001</v>
      </c>
      <c r="E66">
        <v>0.24476001</v>
      </c>
      <c r="F66">
        <v>37.530998230000002</v>
      </c>
      <c r="G66">
        <v>0.91269999999999996</v>
      </c>
      <c r="H66">
        <v>32.5929985</v>
      </c>
      <c r="J66" s="2">
        <f>TREND(Calibration!$A$2:$A$4,Calibration!$B$2:$B$4,C66)</f>
        <v>343.27736616875427</v>
      </c>
      <c r="K66" s="2">
        <f>TREND(Calibration!$A$2:$A$4,Calibration!$C$2:$C$4,E66)</f>
        <v>400.55700025875785</v>
      </c>
      <c r="L66" s="2">
        <f>TREND(Calibration!$A$2:$A$4,Calibration!$D$2:$D$4,G66)</f>
        <v>556.47250931170004</v>
      </c>
    </row>
    <row r="67" spans="1:12" x14ac:dyDescent="0.25">
      <c r="A67">
        <v>325082</v>
      </c>
      <c r="B67">
        <v>15.12800026</v>
      </c>
      <c r="C67">
        <v>0.30162000999999999</v>
      </c>
      <c r="D67">
        <v>34.138000490000003</v>
      </c>
      <c r="E67">
        <v>0.24503</v>
      </c>
      <c r="F67">
        <v>37.513000490000003</v>
      </c>
      <c r="G67">
        <v>0.91479999000000001</v>
      </c>
      <c r="H67">
        <v>32.707000729999997</v>
      </c>
      <c r="J67" s="2">
        <f>TREND(Calibration!$A$2:$A$4,Calibration!$B$2:$B$4,C67)</f>
        <v>345.18706800153495</v>
      </c>
      <c r="K67" s="2">
        <f>TREND(Calibration!$A$2:$A$4,Calibration!$C$2:$C$4,E67)</f>
        <v>402.63819653194673</v>
      </c>
      <c r="L67" s="2">
        <f>TREND(Calibration!$A$2:$A$4,Calibration!$D$2:$D$4,G67)</f>
        <v>557.77721047974921</v>
      </c>
    </row>
    <row r="68" spans="1:12" x14ac:dyDescent="0.25">
      <c r="A68">
        <v>330138</v>
      </c>
      <c r="B68">
        <v>15.21500015</v>
      </c>
      <c r="C68">
        <v>0.30275999999999997</v>
      </c>
      <c r="D68">
        <v>34.159000399999996</v>
      </c>
      <c r="E68">
        <v>0.24514</v>
      </c>
      <c r="F68">
        <v>37.533000950000002</v>
      </c>
      <c r="G68">
        <v>0.90289998000000005</v>
      </c>
      <c r="H68">
        <v>32.625</v>
      </c>
      <c r="J68" s="2">
        <f>TREND(Calibration!$A$2:$A$4,Calibration!$B$2:$B$4,C68)</f>
        <v>350.24971855814124</v>
      </c>
      <c r="K68" s="2">
        <f>TREND(Calibration!$A$2:$A$4,Calibration!$C$2:$C$4,E68)</f>
        <v>403.48612271458592</v>
      </c>
      <c r="L68" s="2">
        <f>TREND(Calibration!$A$2:$A$4,Calibration!$D$2:$D$4,G68)</f>
        <v>550.38386244152252</v>
      </c>
    </row>
    <row r="69" spans="1:12" x14ac:dyDescent="0.25">
      <c r="A69">
        <v>335084</v>
      </c>
      <c r="B69">
        <v>15.33199978</v>
      </c>
      <c r="C69">
        <v>0.30287001000000002</v>
      </c>
      <c r="D69">
        <v>34.143001560000002</v>
      </c>
      <c r="E69">
        <v>0.24518999</v>
      </c>
      <c r="F69">
        <v>37.52099991</v>
      </c>
      <c r="G69">
        <v>0.90399998000000004</v>
      </c>
      <c r="H69">
        <v>32.627998349999999</v>
      </c>
      <c r="J69" s="2">
        <f>TREND(Calibration!$A$2:$A$4,Calibration!$B$2:$B$4,C69)</f>
        <v>350.73826862238093</v>
      </c>
      <c r="K69" s="2">
        <f>TREND(Calibration!$A$2:$A$4,Calibration!$C$2:$C$4,E69)</f>
        <v>403.8714666224962</v>
      </c>
      <c r="L69" s="2">
        <f>TREND(Calibration!$A$2:$A$4,Calibration!$D$2:$D$4,G69)</f>
        <v>551.06728059344414</v>
      </c>
    </row>
    <row r="70" spans="1:12" x14ac:dyDescent="0.25">
      <c r="A70">
        <v>340148</v>
      </c>
      <c r="B70">
        <v>15.416000370000001</v>
      </c>
      <c r="C70">
        <v>0.30314001000000002</v>
      </c>
      <c r="D70">
        <v>34.133998869999999</v>
      </c>
      <c r="E70">
        <v>0.24507999</v>
      </c>
      <c r="F70">
        <v>37.570999149999999</v>
      </c>
      <c r="G70">
        <v>0.92559999000000004</v>
      </c>
      <c r="H70">
        <v>32.611999509999997</v>
      </c>
      <c r="J70" s="2">
        <f>TREND(Calibration!$A$2:$A$4,Calibration!$B$2:$B$4,C70)</f>
        <v>351.93732795648361</v>
      </c>
      <c r="K70" s="2">
        <f>TREND(Calibration!$A$2:$A$4,Calibration!$C$2:$C$4,E70)</f>
        <v>403.02354043985702</v>
      </c>
      <c r="L70" s="2">
        <f>TREND(Calibration!$A$2:$A$4,Calibration!$D$2:$D$4,G70)</f>
        <v>564.48713415316195</v>
      </c>
    </row>
    <row r="71" spans="1:12" x14ac:dyDescent="0.25">
      <c r="A71">
        <v>345143</v>
      </c>
      <c r="B71">
        <v>15.33199978</v>
      </c>
      <c r="C71">
        <v>0.30259999999999998</v>
      </c>
      <c r="D71">
        <v>34.17200089</v>
      </c>
      <c r="E71">
        <v>0.24503</v>
      </c>
      <c r="F71">
        <v>37.536998750000002</v>
      </c>
      <c r="G71">
        <v>0.91159999000000003</v>
      </c>
      <c r="H71">
        <v>32.596000670000002</v>
      </c>
      <c r="J71" s="2">
        <f>TREND(Calibration!$A$2:$A$4,Calibration!$B$2:$B$4,C71)</f>
        <v>349.53916487867309</v>
      </c>
      <c r="K71" s="2">
        <f>TREND(Calibration!$A$2:$A$4,Calibration!$C$2:$C$4,E71)</f>
        <v>402.63819653194673</v>
      </c>
      <c r="L71" s="2">
        <f>TREND(Calibration!$A$2:$A$4,Calibration!$D$2:$D$4,G71)</f>
        <v>555.78908494688608</v>
      </c>
    </row>
    <row r="72" spans="1:12" x14ac:dyDescent="0.25">
      <c r="A72">
        <v>350144</v>
      </c>
      <c r="B72">
        <v>15.260000229999999</v>
      </c>
      <c r="C72">
        <v>0.30173000999999999</v>
      </c>
      <c r="D72">
        <v>34.108001710000003</v>
      </c>
      <c r="E72">
        <v>0.24503</v>
      </c>
      <c r="F72">
        <v>37.570999149999999</v>
      </c>
      <c r="G72">
        <v>0.91810000000000003</v>
      </c>
      <c r="H72">
        <v>32.604999540000001</v>
      </c>
      <c r="J72" s="2">
        <f>TREND(Calibration!$A$2:$A$4,Calibration!$B$2:$B$4,C72)</f>
        <v>345.67557365616949</v>
      </c>
      <c r="K72" s="2">
        <f>TREND(Calibration!$A$2:$A$4,Calibration!$C$2:$C$4,E72)</f>
        <v>402.63819653194673</v>
      </c>
      <c r="L72" s="2">
        <f>TREND(Calibration!$A$2:$A$4,Calibration!$D$2:$D$4,G72)</f>
        <v>559.82747114840652</v>
      </c>
    </row>
    <row r="73" spans="1:12" x14ac:dyDescent="0.25">
      <c r="A73">
        <v>355085</v>
      </c>
      <c r="B73">
        <v>15.10499954</v>
      </c>
      <c r="C73">
        <v>0.30135000000000001</v>
      </c>
      <c r="D73">
        <v>34.150001529999997</v>
      </c>
      <c r="E73">
        <v>0.24503</v>
      </c>
      <c r="F73">
        <v>37.507999419999997</v>
      </c>
      <c r="G73">
        <v>0.9073</v>
      </c>
      <c r="H73">
        <v>32.708000179999999</v>
      </c>
      <c r="J73" s="2">
        <f>TREND(Calibration!$A$2:$A$4,Calibration!$B$2:$B$4,C73)</f>
        <v>343.98796425782757</v>
      </c>
      <c r="K73" s="2">
        <f>TREND(Calibration!$A$2:$A$4,Calibration!$C$2:$C$4,E73)</f>
        <v>402.63819653194673</v>
      </c>
      <c r="L73" s="2">
        <f>TREND(Calibration!$A$2:$A$4,Calibration!$D$2:$D$4,G73)</f>
        <v>553.11754747499367</v>
      </c>
    </row>
    <row r="74" spans="1:12" x14ac:dyDescent="0.25">
      <c r="A74">
        <v>360093</v>
      </c>
      <c r="B74">
        <v>15.036000250000001</v>
      </c>
      <c r="C74">
        <v>0.29919001000000001</v>
      </c>
      <c r="D74">
        <v>34.137001040000001</v>
      </c>
      <c r="E74">
        <v>0.24503</v>
      </c>
      <c r="F74">
        <v>37.57799911</v>
      </c>
      <c r="G74">
        <v>0.92510002999999996</v>
      </c>
      <c r="H74">
        <v>32.644001009999997</v>
      </c>
      <c r="J74" s="2">
        <f>TREND(Calibration!$A$2:$A$4,Calibration!$B$2:$B$4,C74)</f>
        <v>334.39553399461101</v>
      </c>
      <c r="K74" s="2">
        <f>TREND(Calibration!$A$2:$A$4,Calibration!$C$2:$C$4,E74)</f>
        <v>402.63819653194673</v>
      </c>
      <c r="L74" s="2">
        <f>TREND(Calibration!$A$2:$A$4,Calibration!$D$2:$D$4,G74)</f>
        <v>564.1765143902212</v>
      </c>
    </row>
    <row r="75" spans="1:12" x14ac:dyDescent="0.25">
      <c r="A75">
        <v>365083</v>
      </c>
      <c r="B75">
        <v>15.010000229999999</v>
      </c>
      <c r="C75">
        <v>0.30157</v>
      </c>
      <c r="D75">
        <v>34.166000369999999</v>
      </c>
      <c r="E75">
        <v>0.24471000000000001</v>
      </c>
      <c r="F75">
        <v>37.507999419999997</v>
      </c>
      <c r="G75">
        <v>0.91049999000000004</v>
      </c>
      <c r="H75">
        <v>32.694999690000003</v>
      </c>
      <c r="J75" s="2">
        <f>TREND(Calibration!$A$2:$A$4,Calibration!$B$2:$B$4,C75)</f>
        <v>344.96497556709642</v>
      </c>
      <c r="K75" s="2">
        <f>TREND(Calibration!$A$2:$A$4,Calibration!$C$2:$C$4,E75)</f>
        <v>400.17150218245069</v>
      </c>
      <c r="L75" s="2">
        <f>TREND(Calibration!$A$2:$A$4,Calibration!$D$2:$D$4,G75)</f>
        <v>555.10566679496446</v>
      </c>
    </row>
    <row r="76" spans="1:12" x14ac:dyDescent="0.25">
      <c r="A76">
        <v>370083</v>
      </c>
      <c r="B76">
        <v>15.04599953</v>
      </c>
      <c r="C76">
        <v>0.29870998999999998</v>
      </c>
      <c r="D76">
        <v>34.179000850000001</v>
      </c>
      <c r="E76">
        <v>0.24471000000000001</v>
      </c>
      <c r="F76">
        <v>37.518001560000002</v>
      </c>
      <c r="G76">
        <v>0.90829998000000001</v>
      </c>
      <c r="H76">
        <v>32.679000850000001</v>
      </c>
      <c r="J76" s="2">
        <f>TREND(Calibration!$A$2:$A$4,Calibration!$B$2:$B$4,C76)</f>
        <v>332.26378413699626</v>
      </c>
      <c r="K76" s="2">
        <f>TREND(Calibration!$A$2:$A$4,Calibration!$C$2:$C$4,E76)</f>
        <v>400.17150218245069</v>
      </c>
      <c r="L76" s="2">
        <f>TREND(Calibration!$A$2:$A$4,Calibration!$D$2:$D$4,G76)</f>
        <v>553.73882427822878</v>
      </c>
    </row>
    <row r="77" spans="1:12" x14ac:dyDescent="0.25">
      <c r="A77">
        <v>375146</v>
      </c>
      <c r="B77">
        <v>15.15999985</v>
      </c>
      <c r="C77">
        <v>0.29865000000000003</v>
      </c>
      <c r="D77">
        <v>34.131000520000001</v>
      </c>
      <c r="E77">
        <v>0.24471000000000001</v>
      </c>
      <c r="F77">
        <v>37.513999939999998</v>
      </c>
      <c r="G77">
        <v>0.91589999</v>
      </c>
      <c r="H77">
        <v>32.694999690000003</v>
      </c>
      <c r="J77" s="2">
        <f>TREND(Calibration!$A$2:$A$4,Calibration!$B$2:$B$4,C77)</f>
        <v>331.99737091680072</v>
      </c>
      <c r="K77" s="2">
        <f>TREND(Calibration!$A$2:$A$4,Calibration!$C$2:$C$4,E77)</f>
        <v>400.17150218245069</v>
      </c>
      <c r="L77" s="2">
        <f>TREND(Calibration!$A$2:$A$4,Calibration!$D$2:$D$4,G77)</f>
        <v>558.46062863167083</v>
      </c>
    </row>
    <row r="78" spans="1:12" x14ac:dyDescent="0.25">
      <c r="A78">
        <v>380083</v>
      </c>
      <c r="B78">
        <v>15.230999949999999</v>
      </c>
      <c r="C78">
        <v>0.30129999000000002</v>
      </c>
      <c r="D78">
        <v>34.137001040000001</v>
      </c>
      <c r="E78">
        <v>0.24476001</v>
      </c>
      <c r="F78">
        <v>37.518001560000002</v>
      </c>
      <c r="G78">
        <v>0.90509998999999997</v>
      </c>
      <c r="H78">
        <v>32.596000670000002</v>
      </c>
      <c r="J78" s="2">
        <f>TREND(Calibration!$A$2:$A$4,Calibration!$B$2:$B$4,C78)</f>
        <v>343.76587182338881</v>
      </c>
      <c r="K78" s="2">
        <f>TREND(Calibration!$A$2:$A$4,Calibration!$C$2:$C$4,E78)</f>
        <v>400.55700025875785</v>
      </c>
      <c r="L78" s="2">
        <f>TREND(Calibration!$A$2:$A$4,Calibration!$D$2:$D$4,G78)</f>
        <v>551.7507049582581</v>
      </c>
    </row>
    <row r="79" spans="1:12" x14ac:dyDescent="0.25">
      <c r="A79">
        <v>385146</v>
      </c>
      <c r="B79">
        <v>15.31499958</v>
      </c>
      <c r="C79">
        <v>0.29778999</v>
      </c>
      <c r="D79">
        <v>34.162998199999997</v>
      </c>
      <c r="E79">
        <v>0.24476001</v>
      </c>
      <c r="F79">
        <v>37.540000919999997</v>
      </c>
      <c r="G79">
        <v>0.91369997999999997</v>
      </c>
      <c r="H79">
        <v>32.710998539999999</v>
      </c>
      <c r="J79" s="2">
        <f>TREND(Calibration!$A$2:$A$4,Calibration!$B$2:$B$4,C79)</f>
        <v>328.1781004800539</v>
      </c>
      <c r="K79" s="2">
        <f>TREND(Calibration!$A$2:$A$4,Calibration!$C$2:$C$4,E79)</f>
        <v>400.55700025875785</v>
      </c>
      <c r="L79" s="2">
        <f>TREND(Calibration!$A$2:$A$4,Calibration!$D$2:$D$4,G79)</f>
        <v>557.09378611493514</v>
      </c>
    </row>
    <row r="80" spans="1:12" x14ac:dyDescent="0.25">
      <c r="A80">
        <v>390083</v>
      </c>
      <c r="B80">
        <v>15.309000019999999</v>
      </c>
      <c r="C80">
        <v>0.29914001000000001</v>
      </c>
      <c r="D80">
        <v>34.174999239999998</v>
      </c>
      <c r="E80">
        <v>0.24465001</v>
      </c>
      <c r="F80">
        <v>37.52999878</v>
      </c>
      <c r="G80">
        <v>0.91320002</v>
      </c>
      <c r="H80">
        <v>32.67599869</v>
      </c>
      <c r="J80" s="2">
        <f>TREND(Calibration!$A$2:$A$4,Calibration!$B$2:$B$4,C80)</f>
        <v>334.17348596977718</v>
      </c>
      <c r="K80" s="2">
        <f>TREND(Calibration!$A$2:$A$4,Calibration!$C$2:$C$4,E80)</f>
        <v>399.70907407611867</v>
      </c>
      <c r="L80" s="2">
        <f>TREND(Calibration!$A$2:$A$4,Calibration!$D$2:$D$4,G80)</f>
        <v>556.78316635199451</v>
      </c>
    </row>
    <row r="81" spans="1:12" x14ac:dyDescent="0.25">
      <c r="A81">
        <v>395084</v>
      </c>
      <c r="B81">
        <v>15.251000400000001</v>
      </c>
      <c r="C81">
        <v>0.29837998999999998</v>
      </c>
      <c r="D81">
        <v>34.116001130000001</v>
      </c>
      <c r="E81">
        <v>0.24465001</v>
      </c>
      <c r="F81">
        <v>37.573001859999998</v>
      </c>
      <c r="G81">
        <v>0.92669999999999997</v>
      </c>
      <c r="H81">
        <v>32.696998600000001</v>
      </c>
      <c r="J81" s="2">
        <f>TREND(Calibration!$A$2:$A$4,Calibration!$B$2:$B$4,C81)</f>
        <v>330.79826717309288</v>
      </c>
      <c r="K81" s="2">
        <f>TREND(Calibration!$A$2:$A$4,Calibration!$C$2:$C$4,E81)</f>
        <v>399.70907407611867</v>
      </c>
      <c r="L81" s="2">
        <f>TREND(Calibration!$A$2:$A$4,Calibration!$D$2:$D$4,G81)</f>
        <v>565.17055851797591</v>
      </c>
    </row>
    <row r="82" spans="1:12" x14ac:dyDescent="0.25">
      <c r="A82">
        <v>400083</v>
      </c>
      <c r="B82">
        <v>15.097999570000001</v>
      </c>
      <c r="C82">
        <v>0.30217000999999999</v>
      </c>
      <c r="D82">
        <v>34.20500183</v>
      </c>
      <c r="E82">
        <v>0.24476001</v>
      </c>
      <c r="F82">
        <v>37.528999329999998</v>
      </c>
      <c r="G82">
        <v>0.90890002000000003</v>
      </c>
      <c r="H82">
        <v>32.648998259999999</v>
      </c>
      <c r="J82" s="2">
        <f>TREND(Calibration!$A$2:$A$4,Calibration!$B$2:$B$4,C82)</f>
        <v>347.62959627470718</v>
      </c>
      <c r="K82" s="2">
        <f>TREND(Calibration!$A$2:$A$4,Calibration!$C$2:$C$4,E82)</f>
        <v>400.55700025875785</v>
      </c>
      <c r="L82" s="2">
        <f>TREND(Calibration!$A$2:$A$4,Calibration!$D$2:$D$4,G82)</f>
        <v>554.11162266720987</v>
      </c>
    </row>
    <row r="83" spans="1:12" x14ac:dyDescent="0.25">
      <c r="A83">
        <v>405084</v>
      </c>
      <c r="B83">
        <v>15.01399994</v>
      </c>
      <c r="C83">
        <v>0.30480998999999998</v>
      </c>
      <c r="D83">
        <v>34.174999239999998</v>
      </c>
      <c r="E83">
        <v>0.24476001</v>
      </c>
      <c r="F83">
        <v>37.542999270000003</v>
      </c>
      <c r="G83">
        <v>0.90670002000000005</v>
      </c>
      <c r="H83">
        <v>32.627998349999999</v>
      </c>
      <c r="J83" s="2">
        <f>TREND(Calibration!$A$2:$A$4,Calibration!$B$2:$B$4,C83)</f>
        <v>359.35364316672326</v>
      </c>
      <c r="K83" s="2">
        <f>TREND(Calibration!$A$2:$A$4,Calibration!$C$2:$C$4,E83)</f>
        <v>400.55700025875785</v>
      </c>
      <c r="L83" s="2">
        <f>TREND(Calibration!$A$2:$A$4,Calibration!$D$2:$D$4,G83)</f>
        <v>552.74478636336653</v>
      </c>
    </row>
    <row r="84" spans="1:12" x14ac:dyDescent="0.25">
      <c r="A84">
        <v>410083</v>
      </c>
      <c r="B84">
        <v>15.006999970000001</v>
      </c>
      <c r="C84">
        <v>0.30388999</v>
      </c>
      <c r="D84">
        <v>34.168998719999998</v>
      </c>
      <c r="E84">
        <v>0.24481</v>
      </c>
      <c r="F84">
        <v>37.555999759999999</v>
      </c>
      <c r="G84">
        <v>0.91479999000000001</v>
      </c>
      <c r="H84">
        <v>32.625</v>
      </c>
      <c r="J84" s="2">
        <f>TREND(Calibration!$A$2:$A$4,Calibration!$B$2:$B$4,C84)</f>
        <v>355.26795950978089</v>
      </c>
      <c r="K84" s="2">
        <f>TREND(Calibration!$A$2:$A$4,Calibration!$C$2:$C$4,E84)</f>
        <v>400.94234416666814</v>
      </c>
      <c r="L84" s="2">
        <f>TREND(Calibration!$A$2:$A$4,Calibration!$D$2:$D$4,G84)</f>
        <v>557.77721047974921</v>
      </c>
    </row>
    <row r="85" spans="1:12" x14ac:dyDescent="0.25">
      <c r="A85">
        <v>415097</v>
      </c>
      <c r="B85">
        <v>15.022999759999999</v>
      </c>
      <c r="C85">
        <v>0.30357000000000001</v>
      </c>
      <c r="D85">
        <v>34.168998719999998</v>
      </c>
      <c r="E85">
        <v>0.24471000000000001</v>
      </c>
      <c r="F85">
        <v>37.492000580000003</v>
      </c>
      <c r="G85">
        <v>0.90780002000000004</v>
      </c>
      <c r="H85">
        <v>32.633998869999999</v>
      </c>
      <c r="J85" s="2">
        <f>TREND(Calibration!$A$2:$A$4,Calibration!$B$2:$B$4,C85)</f>
        <v>353.84689656044952</v>
      </c>
      <c r="K85" s="2">
        <f>TREND(Calibration!$A$2:$A$4,Calibration!$C$2:$C$4,E85)</f>
        <v>400.17150218245069</v>
      </c>
      <c r="L85" s="2">
        <f>TREND(Calibration!$A$2:$A$4,Calibration!$D$2:$D$4,G85)</f>
        <v>553.42820451528814</v>
      </c>
    </row>
    <row r="86" spans="1:12" x14ac:dyDescent="0.25">
      <c r="A86">
        <v>420084</v>
      </c>
      <c r="B86">
        <v>15.15999985</v>
      </c>
      <c r="C86">
        <v>0.30530000000000002</v>
      </c>
      <c r="D86">
        <v>34.137001040000001</v>
      </c>
      <c r="E86">
        <v>0.24476001</v>
      </c>
      <c r="F86">
        <v>37.548999790000003</v>
      </c>
      <c r="G86">
        <v>0.92019998999999997</v>
      </c>
      <c r="H86">
        <v>32.611999509999997</v>
      </c>
      <c r="J86" s="2">
        <f>TREND(Calibration!$A$2:$A$4,Calibration!$B$2:$B$4,C86)</f>
        <v>361.52975821969994</v>
      </c>
      <c r="K86" s="2">
        <f>TREND(Calibration!$A$2:$A$4,Calibration!$C$2:$C$4,E86)</f>
        <v>400.55700025875785</v>
      </c>
      <c r="L86" s="2">
        <f>TREND(Calibration!$A$2:$A$4,Calibration!$D$2:$D$4,G86)</f>
        <v>561.13217231645547</v>
      </c>
    </row>
    <row r="87" spans="1:12" x14ac:dyDescent="0.25">
      <c r="A87">
        <v>425083</v>
      </c>
      <c r="B87">
        <v>15.335000040000001</v>
      </c>
      <c r="C87">
        <v>0.30259999999999998</v>
      </c>
      <c r="D87">
        <v>34.137001040000001</v>
      </c>
      <c r="E87">
        <v>0.24471000000000001</v>
      </c>
      <c r="F87">
        <v>37.548999790000003</v>
      </c>
      <c r="G87">
        <v>0.92400002000000003</v>
      </c>
      <c r="H87">
        <v>32.650001529999997</v>
      </c>
      <c r="J87" s="2">
        <f>TREND(Calibration!$A$2:$A$4,Calibration!$B$2:$B$4,C87)</f>
        <v>349.53916487867309</v>
      </c>
      <c r="K87" s="2">
        <f>TREND(Calibration!$A$2:$A$4,Calibration!$C$2:$C$4,E87)</f>
        <v>400.17150218245069</v>
      </c>
      <c r="L87" s="2">
        <f>TREND(Calibration!$A$2:$A$4,Calibration!$D$2:$D$4,G87)</f>
        <v>563.49309002540724</v>
      </c>
    </row>
    <row r="88" spans="1:12" x14ac:dyDescent="0.25">
      <c r="A88">
        <v>430086</v>
      </c>
      <c r="B88">
        <v>15.432000159999999</v>
      </c>
      <c r="C88">
        <v>0.30303001000000002</v>
      </c>
      <c r="D88">
        <v>34.124000549999998</v>
      </c>
      <c r="E88">
        <v>0.24476001</v>
      </c>
      <c r="F88">
        <v>37.57799911</v>
      </c>
      <c r="G88">
        <v>0.92079997000000002</v>
      </c>
      <c r="H88">
        <v>32.701999659999998</v>
      </c>
      <c r="J88" s="2">
        <f>TREND(Calibration!$A$2:$A$4,Calibration!$B$2:$B$4,C88)</f>
        <v>351.44882230184908</v>
      </c>
      <c r="K88" s="2">
        <f>TREND(Calibration!$A$2:$A$4,Calibration!$C$2:$C$4,E88)</f>
        <v>400.55700025875785</v>
      </c>
      <c r="L88" s="2">
        <f>TREND(Calibration!$A$2:$A$4,Calibration!$D$2:$D$4,G88)</f>
        <v>561.50493342808284</v>
      </c>
    </row>
    <row r="89" spans="1:12" x14ac:dyDescent="0.25">
      <c r="A89">
        <v>435149</v>
      </c>
      <c r="B89">
        <v>15.42199993</v>
      </c>
      <c r="C89">
        <v>0.30232998999999999</v>
      </c>
      <c r="D89">
        <v>34.150001529999997</v>
      </c>
      <c r="E89">
        <v>0.24476001</v>
      </c>
      <c r="F89">
        <v>37.551998140000002</v>
      </c>
      <c r="G89">
        <v>0.91540003000000003</v>
      </c>
      <c r="H89">
        <v>32.609001159999998</v>
      </c>
      <c r="J89" s="2">
        <f>TREND(Calibration!$A$2:$A$4,Calibration!$B$2:$B$4,C89)</f>
        <v>348.34006113496548</v>
      </c>
      <c r="K89" s="2">
        <f>TREND(Calibration!$A$2:$A$4,Calibration!$C$2:$C$4,E89)</f>
        <v>400.55700025875785</v>
      </c>
      <c r="L89" s="2">
        <f>TREND(Calibration!$A$2:$A$4,Calibration!$D$2:$D$4,G89)</f>
        <v>558.1500088687302</v>
      </c>
    </row>
    <row r="90" spans="1:12" x14ac:dyDescent="0.25">
      <c r="A90">
        <v>440083</v>
      </c>
      <c r="B90">
        <v>15.36100006</v>
      </c>
      <c r="C90">
        <v>0.30270999999999998</v>
      </c>
      <c r="D90">
        <v>34.187999730000001</v>
      </c>
      <c r="E90">
        <v>0.24465001</v>
      </c>
      <c r="F90">
        <v>37.551998140000002</v>
      </c>
      <c r="G90">
        <v>0.91700000000000004</v>
      </c>
      <c r="H90">
        <v>32.673000340000002</v>
      </c>
      <c r="J90" s="2">
        <f>TREND(Calibration!$A$2:$A$4,Calibration!$B$2:$B$4,C90)</f>
        <v>350.0276705333074</v>
      </c>
      <c r="K90" s="2">
        <f>TREND(Calibration!$A$2:$A$4,Calibration!$C$2:$C$4,E90)</f>
        <v>399.70907407611867</v>
      </c>
      <c r="L90" s="2">
        <f>TREND(Calibration!$A$2:$A$4,Calibration!$D$2:$D$4,G90)</f>
        <v>559.14405299648479</v>
      </c>
    </row>
    <row r="91" spans="1:12" x14ac:dyDescent="0.25">
      <c r="A91">
        <v>445084</v>
      </c>
      <c r="B91">
        <v>15.24100018</v>
      </c>
      <c r="C91">
        <v>0.30232998999999999</v>
      </c>
      <c r="D91">
        <v>34.159000399999996</v>
      </c>
      <c r="E91">
        <v>0.24465001</v>
      </c>
      <c r="F91">
        <v>37.555999759999999</v>
      </c>
      <c r="G91">
        <v>0.91269999999999996</v>
      </c>
      <c r="H91">
        <v>32.721000670000002</v>
      </c>
      <c r="J91" s="2">
        <f>TREND(Calibration!$A$2:$A$4,Calibration!$B$2:$B$4,C91)</f>
        <v>348.34006113496548</v>
      </c>
      <c r="K91" s="2">
        <f>TREND(Calibration!$A$2:$A$4,Calibration!$C$2:$C$4,E91)</f>
        <v>399.70907407611867</v>
      </c>
      <c r="L91" s="2">
        <f>TREND(Calibration!$A$2:$A$4,Calibration!$D$2:$D$4,G91)</f>
        <v>556.47250931170004</v>
      </c>
    </row>
    <row r="92" spans="1:12" x14ac:dyDescent="0.25">
      <c r="A92">
        <v>450083</v>
      </c>
      <c r="B92">
        <v>15.13399982</v>
      </c>
      <c r="C92">
        <v>0.30157</v>
      </c>
      <c r="D92">
        <v>34.179000850000001</v>
      </c>
      <c r="E92">
        <v>0.24471000000000001</v>
      </c>
      <c r="F92">
        <v>37.548999790000003</v>
      </c>
      <c r="G92">
        <v>0.91589999</v>
      </c>
      <c r="H92">
        <v>32.715000150000002</v>
      </c>
      <c r="J92" s="2">
        <f>TREND(Calibration!$A$2:$A$4,Calibration!$B$2:$B$4,C92)</f>
        <v>344.96497556709642</v>
      </c>
      <c r="K92" s="2">
        <f>TREND(Calibration!$A$2:$A$4,Calibration!$C$2:$C$4,E92)</f>
        <v>400.17150218245069</v>
      </c>
      <c r="L92" s="2">
        <f>TREND(Calibration!$A$2:$A$4,Calibration!$D$2:$D$4,G92)</f>
        <v>558.46062863167083</v>
      </c>
    </row>
    <row r="93" spans="1:12" x14ac:dyDescent="0.25">
      <c r="A93">
        <v>455084</v>
      </c>
      <c r="B93">
        <v>15.02000046</v>
      </c>
      <c r="C93">
        <v>0.30168</v>
      </c>
      <c r="D93">
        <v>34.17200089</v>
      </c>
      <c r="E93">
        <v>0.24465001</v>
      </c>
      <c r="F93">
        <v>37.536998750000002</v>
      </c>
      <c r="G93">
        <v>0.90399998000000004</v>
      </c>
      <c r="H93">
        <v>32.723999020000001</v>
      </c>
      <c r="J93" s="2">
        <f>TREND(Calibration!$A$2:$A$4,Calibration!$B$2:$B$4,C93)</f>
        <v>345.45348122173073</v>
      </c>
      <c r="K93" s="2">
        <f>TREND(Calibration!$A$2:$A$4,Calibration!$C$2:$C$4,E93)</f>
        <v>399.70907407611867</v>
      </c>
      <c r="L93" s="2">
        <f>TREND(Calibration!$A$2:$A$4,Calibration!$D$2:$D$4,G93)</f>
        <v>551.06728059344414</v>
      </c>
    </row>
    <row r="94" spans="1:12" x14ac:dyDescent="0.25">
      <c r="A94">
        <v>460086</v>
      </c>
      <c r="B94">
        <v>14.90699959</v>
      </c>
      <c r="C94">
        <v>0.31016999000000001</v>
      </c>
      <c r="D94">
        <v>34.203998570000003</v>
      </c>
      <c r="E94">
        <v>0.24476001</v>
      </c>
      <c r="F94">
        <v>37.52999878</v>
      </c>
      <c r="G94">
        <v>0.90130001000000004</v>
      </c>
      <c r="H94">
        <v>32.646999360000002</v>
      </c>
      <c r="J94" s="2">
        <f>TREND(Calibration!$A$2:$A$4,Calibration!$B$2:$B$4,C94)</f>
        <v>383.15719142890998</v>
      </c>
      <c r="K94" s="2">
        <f>TREND(Calibration!$A$2:$A$4,Calibration!$C$2:$C$4,E94)</f>
        <v>400.55700025875785</v>
      </c>
      <c r="L94" s="2">
        <f>TREND(Calibration!$A$2:$A$4,Calibration!$D$2:$D$4,G94)</f>
        <v>549.38981831376782</v>
      </c>
    </row>
    <row r="95" spans="1:12" x14ac:dyDescent="0.25">
      <c r="A95">
        <v>465082</v>
      </c>
      <c r="B95">
        <v>14.928999900000001</v>
      </c>
      <c r="C95">
        <v>0.30448999999999998</v>
      </c>
      <c r="D95">
        <v>34.179000850000001</v>
      </c>
      <c r="E95">
        <v>0.24514</v>
      </c>
      <c r="F95">
        <v>37.536998750000002</v>
      </c>
      <c r="G95">
        <v>0.89969999</v>
      </c>
      <c r="H95">
        <v>32.633998869999999</v>
      </c>
      <c r="J95" s="2">
        <f>TREND(Calibration!$A$2:$A$4,Calibration!$B$2:$B$4,C95)</f>
        <v>357.93258021739189</v>
      </c>
      <c r="K95" s="2">
        <f>TREND(Calibration!$A$2:$A$4,Calibration!$C$2:$C$4,E95)</f>
        <v>403.48612271458592</v>
      </c>
      <c r="L95" s="2">
        <f>TREND(Calibration!$A$2:$A$4,Calibration!$D$2:$D$4,G95)</f>
        <v>548.39574312155173</v>
      </c>
    </row>
    <row r="96" spans="1:12" x14ac:dyDescent="0.25">
      <c r="A96">
        <v>470170</v>
      </c>
      <c r="B96">
        <v>15.071999549999999</v>
      </c>
      <c r="C96">
        <v>0.30498001000000002</v>
      </c>
      <c r="D96">
        <v>34.198001859999998</v>
      </c>
      <c r="E96">
        <v>0.24481</v>
      </c>
      <c r="F96">
        <v>37.511001589999999</v>
      </c>
      <c r="G96">
        <v>0.89429997999999999</v>
      </c>
      <c r="H96">
        <v>32.625</v>
      </c>
      <c r="J96" s="2">
        <f>TREND(Calibration!$A$2:$A$4,Calibration!$B$2:$B$4,C96)</f>
        <v>360.10869527036857</v>
      </c>
      <c r="K96" s="2">
        <f>TREND(Calibration!$A$2:$A$4,Calibration!$C$2:$C$4,E96)</f>
        <v>400.94234416666814</v>
      </c>
      <c r="L96" s="2">
        <f>TREND(Calibration!$A$2:$A$4,Calibration!$D$2:$D$4,G96)</f>
        <v>545.04077507195302</v>
      </c>
    </row>
    <row r="97" spans="1:12" x14ac:dyDescent="0.25">
      <c r="A97">
        <v>475083</v>
      </c>
      <c r="B97">
        <v>15.199000359999999</v>
      </c>
      <c r="C97">
        <v>0.30552000000000001</v>
      </c>
      <c r="D97">
        <v>34.162998199999997</v>
      </c>
      <c r="E97">
        <v>0.24471000000000001</v>
      </c>
      <c r="F97">
        <v>37.52099991</v>
      </c>
      <c r="G97">
        <v>0.88889998000000003</v>
      </c>
      <c r="H97">
        <v>32.662998199999997</v>
      </c>
      <c r="J97" s="2">
        <f>TREND(Calibration!$A$2:$A$4,Calibration!$B$2:$B$4,C97)</f>
        <v>362.50676952896879</v>
      </c>
      <c r="K97" s="2">
        <f>TREND(Calibration!$A$2:$A$4,Calibration!$C$2:$C$4,E97)</f>
        <v>400.17150218245069</v>
      </c>
      <c r="L97" s="2">
        <f>TREND(Calibration!$A$2:$A$4,Calibration!$D$2:$D$4,G97)</f>
        <v>541.68581323524666</v>
      </c>
    </row>
    <row r="98" spans="1:12" x14ac:dyDescent="0.25">
      <c r="A98">
        <v>480084</v>
      </c>
      <c r="B98">
        <v>15.319000239999999</v>
      </c>
      <c r="C98">
        <v>0.30399999</v>
      </c>
      <c r="D98">
        <v>34.181999210000001</v>
      </c>
      <c r="E98">
        <v>0.24481</v>
      </c>
      <c r="F98">
        <v>37.52099991</v>
      </c>
      <c r="G98">
        <v>0.89050001000000001</v>
      </c>
      <c r="H98">
        <v>32.583000179999999</v>
      </c>
      <c r="J98" s="2">
        <f>TREND(Calibration!$A$2:$A$4,Calibration!$B$2:$B$4,C98)</f>
        <v>355.75646516441543</v>
      </c>
      <c r="K98" s="2">
        <f>TREND(Calibration!$A$2:$A$4,Calibration!$C$2:$C$4,E98)</f>
        <v>400.94234416666814</v>
      </c>
      <c r="L98" s="2">
        <f>TREND(Calibration!$A$2:$A$4,Calibration!$D$2:$D$4,G98)</f>
        <v>542.67989464035509</v>
      </c>
    </row>
    <row r="99" spans="1:12" x14ac:dyDescent="0.25">
      <c r="A99">
        <v>485084</v>
      </c>
      <c r="B99">
        <v>15.319000239999999</v>
      </c>
      <c r="C99">
        <v>0.30432998999999999</v>
      </c>
      <c r="D99">
        <v>34.152999880000003</v>
      </c>
      <c r="E99">
        <v>0.24449000000000001</v>
      </c>
      <c r="F99">
        <v>37.555999759999999</v>
      </c>
      <c r="G99">
        <v>0.88999998999999996</v>
      </c>
      <c r="H99">
        <v>32.633998869999999</v>
      </c>
      <c r="J99" s="2">
        <f>TREND(Calibration!$A$2:$A$4,Calibration!$B$2:$B$4,C99)</f>
        <v>357.22198212831859</v>
      </c>
      <c r="K99" s="2">
        <f>TREND(Calibration!$A$2:$A$4,Calibration!$C$2:$C$4,E99)</f>
        <v>398.47564981717233</v>
      </c>
      <c r="L99" s="2">
        <f>TREND(Calibration!$A$2:$A$4,Calibration!$D$2:$D$4,G99)</f>
        <v>542.36923760006061</v>
      </c>
    </row>
    <row r="100" spans="1:12" x14ac:dyDescent="0.25">
      <c r="A100">
        <v>490146</v>
      </c>
      <c r="B100">
        <v>15.25399971</v>
      </c>
      <c r="C100">
        <v>0.30287001000000002</v>
      </c>
      <c r="D100">
        <v>34.174999239999998</v>
      </c>
      <c r="E100">
        <v>0.24437999999999999</v>
      </c>
      <c r="F100">
        <v>37.501998899999997</v>
      </c>
      <c r="G100">
        <v>0.88459997999999995</v>
      </c>
      <c r="H100">
        <v>32.598999020000001</v>
      </c>
      <c r="J100" s="2">
        <f>TREND(Calibration!$A$2:$A$4,Calibration!$B$2:$B$4,C100)</f>
        <v>350.73826862238093</v>
      </c>
      <c r="K100" s="2">
        <f>TREND(Calibration!$A$2:$A$4,Calibration!$C$2:$C$4,E100)</f>
        <v>397.62772363453291</v>
      </c>
      <c r="L100" s="2">
        <f>TREND(Calibration!$A$2:$A$4,Calibration!$D$2:$D$4,G100)</f>
        <v>539.0142695504619</v>
      </c>
    </row>
    <row r="101" spans="1:12" x14ac:dyDescent="0.25">
      <c r="A101">
        <v>495083</v>
      </c>
      <c r="B101">
        <v>15.17300034</v>
      </c>
      <c r="C101">
        <v>0.30125001000000001</v>
      </c>
      <c r="D101">
        <v>34.185001370000002</v>
      </c>
      <c r="E101">
        <v>0.24449000000000001</v>
      </c>
      <c r="F101">
        <v>37.555999759999999</v>
      </c>
      <c r="G101">
        <v>0.89920001999999999</v>
      </c>
      <c r="H101">
        <v>32.622001650000001</v>
      </c>
      <c r="J101" s="2">
        <f>TREND(Calibration!$A$2:$A$4,Calibration!$B$2:$B$4,C101)</f>
        <v>343.54391261776482</v>
      </c>
      <c r="K101" s="2">
        <f>TREND(Calibration!$A$2:$A$4,Calibration!$C$2:$C$4,E101)</f>
        <v>398.47564981717233</v>
      </c>
      <c r="L101" s="2">
        <f>TREND(Calibration!$A$2:$A$4,Calibration!$D$2:$D$4,G101)</f>
        <v>548.08511714571875</v>
      </c>
    </row>
    <row r="102" spans="1:12" x14ac:dyDescent="0.25">
      <c r="A102">
        <v>500084</v>
      </c>
      <c r="B102">
        <v>15.071999549999999</v>
      </c>
      <c r="C102">
        <v>0.30125001000000001</v>
      </c>
      <c r="D102">
        <v>34.187999730000001</v>
      </c>
      <c r="E102">
        <v>0.24443001</v>
      </c>
      <c r="F102">
        <v>37.488998410000001</v>
      </c>
      <c r="G102">
        <v>0.88999998999999996</v>
      </c>
      <c r="H102">
        <v>32.659999849999998</v>
      </c>
      <c r="J102" s="2">
        <f>TREND(Calibration!$A$2:$A$4,Calibration!$B$2:$B$4,C102)</f>
        <v>343.54391261776482</v>
      </c>
      <c r="K102" s="2">
        <f>TREND(Calibration!$A$2:$A$4,Calibration!$C$2:$C$4,E102)</f>
        <v>398.01322171084007</v>
      </c>
      <c r="L102" s="2">
        <f>TREND(Calibration!$A$2:$A$4,Calibration!$D$2:$D$4,G102)</f>
        <v>542.36923760006061</v>
      </c>
    </row>
    <row r="103" spans="1:12" x14ac:dyDescent="0.25">
      <c r="A103">
        <v>505083</v>
      </c>
      <c r="B103">
        <v>15.04899979</v>
      </c>
      <c r="C103">
        <v>0.30432998999999999</v>
      </c>
      <c r="D103">
        <v>34.159000399999996</v>
      </c>
      <c r="E103">
        <v>0.24471000000000001</v>
      </c>
      <c r="F103">
        <v>37.52099991</v>
      </c>
      <c r="G103">
        <v>0.89920001999999999</v>
      </c>
      <c r="H103">
        <v>32.686000819999997</v>
      </c>
      <c r="J103" s="2">
        <f>TREND(Calibration!$A$2:$A$4,Calibration!$B$2:$B$4,C103)</f>
        <v>357.22198212831859</v>
      </c>
      <c r="K103" s="2">
        <f>TREND(Calibration!$A$2:$A$4,Calibration!$C$2:$C$4,E103)</f>
        <v>400.17150218245069</v>
      </c>
      <c r="L103" s="2">
        <f>TREND(Calibration!$A$2:$A$4,Calibration!$D$2:$D$4,G103)</f>
        <v>548.08511714571875</v>
      </c>
    </row>
    <row r="104" spans="1:12" x14ac:dyDescent="0.25">
      <c r="A104">
        <v>510084</v>
      </c>
      <c r="B104">
        <v>15.065999980000001</v>
      </c>
      <c r="C104">
        <v>0.30151999000000002</v>
      </c>
      <c r="D104">
        <v>34.187999730000001</v>
      </c>
      <c r="E104">
        <v>0.24476001</v>
      </c>
      <c r="F104">
        <v>37.548999790000003</v>
      </c>
      <c r="G104">
        <v>0.89649999000000002</v>
      </c>
      <c r="H104">
        <v>32.701999659999998</v>
      </c>
      <c r="J104" s="2">
        <f>TREND(Calibration!$A$2:$A$4,Calibration!$B$2:$B$4,C104)</f>
        <v>344.74288313265765</v>
      </c>
      <c r="K104" s="2">
        <f>TREND(Calibration!$A$2:$A$4,Calibration!$C$2:$C$4,E104)</f>
        <v>400.55700025875785</v>
      </c>
      <c r="L104" s="2">
        <f>TREND(Calibration!$A$2:$A$4,Calibration!$D$2:$D$4,G104)</f>
        <v>546.40761758868871</v>
      </c>
    </row>
    <row r="105" spans="1:12" x14ac:dyDescent="0.25">
      <c r="A105">
        <v>515084</v>
      </c>
      <c r="B105">
        <v>15.097999570000001</v>
      </c>
      <c r="C105">
        <v>0.30179</v>
      </c>
      <c r="D105">
        <v>34.194999690000003</v>
      </c>
      <c r="E105">
        <v>0.24465001</v>
      </c>
      <c r="F105">
        <v>37.536998750000002</v>
      </c>
      <c r="G105">
        <v>0.88840001999999996</v>
      </c>
      <c r="H105">
        <v>32.650001529999997</v>
      </c>
      <c r="J105" s="2">
        <f>TREND(Calibration!$A$2:$A$4,Calibration!$B$2:$B$4,C105)</f>
        <v>345.94198687636526</v>
      </c>
      <c r="K105" s="2">
        <f>TREND(Calibration!$A$2:$A$4,Calibration!$C$2:$C$4,E105)</f>
        <v>399.70907407611867</v>
      </c>
      <c r="L105" s="2">
        <f>TREND(Calibration!$A$2:$A$4,Calibration!$D$2:$D$4,G105)</f>
        <v>541.37519347230591</v>
      </c>
    </row>
    <row r="106" spans="1:12" x14ac:dyDescent="0.25">
      <c r="A106">
        <v>520084</v>
      </c>
      <c r="B106">
        <v>15.19499969</v>
      </c>
      <c r="C106">
        <v>0.30199999</v>
      </c>
      <c r="D106">
        <v>34.152999880000003</v>
      </c>
      <c r="E106">
        <v>0.24465001</v>
      </c>
      <c r="F106">
        <v>37.523998259999999</v>
      </c>
      <c r="G106">
        <v>0.89429997999999999</v>
      </c>
      <c r="H106">
        <v>32.673000340000002</v>
      </c>
      <c r="J106" s="2">
        <f>TREND(Calibration!$A$2:$A$4,Calibration!$B$2:$B$4,C106)</f>
        <v>346.87454417106233</v>
      </c>
      <c r="K106" s="2">
        <f>TREND(Calibration!$A$2:$A$4,Calibration!$C$2:$C$4,E106)</f>
        <v>399.70907407611867</v>
      </c>
      <c r="L106" s="2">
        <f>TREND(Calibration!$A$2:$A$4,Calibration!$D$2:$D$4,G106)</f>
        <v>545.04077507195302</v>
      </c>
    </row>
    <row r="107" spans="1:12" x14ac:dyDescent="0.25">
      <c r="A107">
        <v>525083</v>
      </c>
      <c r="B107">
        <v>15.288999560000001</v>
      </c>
      <c r="C107">
        <v>0.30270999999999998</v>
      </c>
      <c r="D107">
        <v>34.162998199999997</v>
      </c>
      <c r="E107">
        <v>0.24465001</v>
      </c>
      <c r="F107">
        <v>37.52099991</v>
      </c>
      <c r="G107">
        <v>0.89109998999999995</v>
      </c>
      <c r="H107">
        <v>32.596000670000002</v>
      </c>
      <c r="J107" s="2">
        <f>TREND(Calibration!$A$2:$A$4,Calibration!$B$2:$B$4,C107)</f>
        <v>350.0276705333074</v>
      </c>
      <c r="K107" s="2">
        <f>TREND(Calibration!$A$2:$A$4,Calibration!$C$2:$C$4,E107)</f>
        <v>399.70907407611867</v>
      </c>
      <c r="L107" s="2">
        <f>TREND(Calibration!$A$2:$A$4,Calibration!$D$2:$D$4,G107)</f>
        <v>543.05265575198223</v>
      </c>
    </row>
    <row r="108" spans="1:12" x14ac:dyDescent="0.25">
      <c r="A108">
        <v>530224</v>
      </c>
      <c r="B108">
        <v>15.43500042</v>
      </c>
      <c r="C108">
        <v>0.30232998999999999</v>
      </c>
      <c r="D108">
        <v>34.150001529999997</v>
      </c>
      <c r="E108">
        <v>0.24507999</v>
      </c>
      <c r="F108">
        <v>37.562000269999999</v>
      </c>
      <c r="G108">
        <v>0.91210002000000001</v>
      </c>
      <c r="H108">
        <v>32.662998199999997</v>
      </c>
      <c r="J108" s="2">
        <f>TREND(Calibration!$A$2:$A$4,Calibration!$B$2:$B$4,C108)</f>
        <v>348.34006113496548</v>
      </c>
      <c r="K108" s="2">
        <f>TREND(Calibration!$A$2:$A$4,Calibration!$C$2:$C$4,E108)</f>
        <v>403.02354043985702</v>
      </c>
      <c r="L108" s="2">
        <f>TREND(Calibration!$A$2:$A$4,Calibration!$D$2:$D$4,G108)</f>
        <v>556.0997482000729</v>
      </c>
    </row>
    <row r="109" spans="1:12" x14ac:dyDescent="0.25">
      <c r="A109">
        <v>535083</v>
      </c>
      <c r="B109">
        <v>15.39299965</v>
      </c>
      <c r="C109">
        <v>0.30243998999999999</v>
      </c>
      <c r="D109">
        <v>34.17200089</v>
      </c>
      <c r="E109">
        <v>0.24503</v>
      </c>
      <c r="F109">
        <v>37.558998109999997</v>
      </c>
      <c r="G109">
        <v>0.90189998999999998</v>
      </c>
      <c r="H109">
        <v>32.604999540000001</v>
      </c>
      <c r="J109" s="2">
        <f>TREND(Calibration!$A$2:$A$4,Calibration!$B$2:$B$4,C109)</f>
        <v>348.82856678960002</v>
      </c>
      <c r="K109" s="2">
        <f>TREND(Calibration!$A$2:$A$4,Calibration!$C$2:$C$4,E109)</f>
        <v>402.63819653194673</v>
      </c>
      <c r="L109" s="2">
        <f>TREND(Calibration!$A$2:$A$4,Calibration!$D$2:$D$4,G109)</f>
        <v>549.76257942539507</v>
      </c>
    </row>
    <row r="110" spans="1:12" x14ac:dyDescent="0.25">
      <c r="A110">
        <v>540083</v>
      </c>
      <c r="B110">
        <v>15.32800007</v>
      </c>
      <c r="C110">
        <v>0.30199999</v>
      </c>
      <c r="D110">
        <v>34.152999880000003</v>
      </c>
      <c r="E110">
        <v>0.24507999</v>
      </c>
      <c r="F110">
        <v>37.568000789999999</v>
      </c>
      <c r="G110">
        <v>0.91000002999999996</v>
      </c>
      <c r="H110">
        <v>32.679000850000001</v>
      </c>
      <c r="J110" s="2">
        <f>TREND(Calibration!$A$2:$A$4,Calibration!$B$2:$B$4,C110)</f>
        <v>346.87454417106233</v>
      </c>
      <c r="K110" s="2">
        <f>TREND(Calibration!$A$2:$A$4,Calibration!$C$2:$C$4,E110)</f>
        <v>403.02354043985702</v>
      </c>
      <c r="L110" s="2">
        <f>TREND(Calibration!$A$2:$A$4,Calibration!$D$2:$D$4,G110)</f>
        <v>554.79504703202372</v>
      </c>
    </row>
    <row r="111" spans="1:12" x14ac:dyDescent="0.25">
      <c r="A111">
        <v>545220</v>
      </c>
      <c r="B111">
        <v>15.17300034</v>
      </c>
      <c r="C111">
        <v>0.30508000000000002</v>
      </c>
      <c r="D111">
        <v>34.152999880000003</v>
      </c>
      <c r="E111">
        <v>0.24471000000000001</v>
      </c>
      <c r="F111">
        <v>37.523998259999999</v>
      </c>
      <c r="G111">
        <v>0.90780002000000004</v>
      </c>
      <c r="H111">
        <v>32.688999180000003</v>
      </c>
      <c r="J111" s="2">
        <f>TREND(Calibration!$A$2:$A$4,Calibration!$B$2:$B$4,C111)</f>
        <v>360.5527469104311</v>
      </c>
      <c r="K111" s="2">
        <f>TREND(Calibration!$A$2:$A$4,Calibration!$C$2:$C$4,E111)</f>
        <v>400.17150218245069</v>
      </c>
      <c r="L111" s="2">
        <f>TREND(Calibration!$A$2:$A$4,Calibration!$D$2:$D$4,G111)</f>
        <v>553.42820451528814</v>
      </c>
    </row>
    <row r="112" spans="1:12" x14ac:dyDescent="0.25">
      <c r="A112">
        <v>550083</v>
      </c>
      <c r="B112">
        <v>15.06200027</v>
      </c>
      <c r="C112">
        <v>0.30388999</v>
      </c>
      <c r="D112">
        <v>34.179000850000001</v>
      </c>
      <c r="E112">
        <v>0.24471000000000001</v>
      </c>
      <c r="F112">
        <v>37.518001560000002</v>
      </c>
      <c r="G112">
        <v>0.89859997999999996</v>
      </c>
      <c r="H112">
        <v>32.66999817</v>
      </c>
      <c r="J112" s="2">
        <f>TREND(Calibration!$A$2:$A$4,Calibration!$B$2:$B$4,C112)</f>
        <v>355.26795950978089</v>
      </c>
      <c r="K112" s="2">
        <f>TREND(Calibration!$A$2:$A$4,Calibration!$C$2:$C$4,E112)</f>
        <v>400.17150218245069</v>
      </c>
      <c r="L112" s="2">
        <f>TREND(Calibration!$A$2:$A$4,Calibration!$D$2:$D$4,G112)</f>
        <v>547.71231875673766</v>
      </c>
    </row>
    <row r="113" spans="1:12" x14ac:dyDescent="0.25">
      <c r="A113">
        <v>555082</v>
      </c>
      <c r="B113">
        <v>14.989999770000001</v>
      </c>
      <c r="C113">
        <v>0.30292001000000002</v>
      </c>
      <c r="D113">
        <v>34.200000760000002</v>
      </c>
      <c r="E113">
        <v>0.24476001</v>
      </c>
      <c r="F113">
        <v>37.511001589999999</v>
      </c>
      <c r="G113">
        <v>0.89590000999999997</v>
      </c>
      <c r="H113">
        <v>32.646999360000002</v>
      </c>
      <c r="J113" s="2">
        <f>TREND(Calibration!$A$2:$A$4,Calibration!$B$2:$B$4,C113)</f>
        <v>350.96031664721477</v>
      </c>
      <c r="K113" s="2">
        <f>TREND(Calibration!$A$2:$A$4,Calibration!$C$2:$C$4,E113)</f>
        <v>400.55700025875785</v>
      </c>
      <c r="L113" s="2">
        <f>TREND(Calibration!$A$2:$A$4,Calibration!$D$2:$D$4,G113)</f>
        <v>546.03485647706134</v>
      </c>
    </row>
    <row r="114" spans="1:12" x14ac:dyDescent="0.25">
      <c r="A114">
        <v>560219</v>
      </c>
      <c r="B114">
        <v>15.019000050000001</v>
      </c>
      <c r="C114">
        <v>0.30259999999999998</v>
      </c>
      <c r="D114">
        <v>34.152000430000001</v>
      </c>
      <c r="E114">
        <v>0.24465001</v>
      </c>
      <c r="F114">
        <v>37.594001769999998</v>
      </c>
      <c r="G114">
        <v>0.90780002000000004</v>
      </c>
      <c r="H114">
        <v>32.627998349999999</v>
      </c>
      <c r="J114" s="2">
        <f>TREND(Calibration!$A$2:$A$4,Calibration!$B$2:$B$4,C114)</f>
        <v>349.53916487867309</v>
      </c>
      <c r="K114" s="2">
        <f>TREND(Calibration!$A$2:$A$4,Calibration!$C$2:$C$4,E114)</f>
        <v>399.70907407611867</v>
      </c>
      <c r="L114" s="2">
        <f>TREND(Calibration!$A$2:$A$4,Calibration!$D$2:$D$4,G114)</f>
        <v>553.42820451528814</v>
      </c>
    </row>
    <row r="115" spans="1:12" x14ac:dyDescent="0.25">
      <c r="A115">
        <v>565083</v>
      </c>
      <c r="B115">
        <v>15.059000019999999</v>
      </c>
      <c r="C115">
        <v>0.30146000000000001</v>
      </c>
      <c r="D115">
        <v>34.187999730000001</v>
      </c>
      <c r="E115">
        <v>0.24507999</v>
      </c>
      <c r="F115">
        <v>37.501998899999997</v>
      </c>
      <c r="G115">
        <v>0.90890002000000003</v>
      </c>
      <c r="H115">
        <v>32.585998539999999</v>
      </c>
      <c r="J115" s="2">
        <f>TREND(Calibration!$A$2:$A$4,Calibration!$B$2:$B$4,C115)</f>
        <v>344.47646991246188</v>
      </c>
      <c r="K115" s="2">
        <f>TREND(Calibration!$A$2:$A$4,Calibration!$C$2:$C$4,E115)</f>
        <v>403.02354043985702</v>
      </c>
      <c r="L115" s="2">
        <f>TREND(Calibration!$A$2:$A$4,Calibration!$D$2:$D$4,G115)</f>
        <v>554.11162266720987</v>
      </c>
    </row>
    <row r="116" spans="1:12" x14ac:dyDescent="0.25">
      <c r="A116">
        <v>570148</v>
      </c>
      <c r="B116">
        <v>15.225000380000001</v>
      </c>
      <c r="C116">
        <v>0.30318999000000002</v>
      </c>
      <c r="D116">
        <v>34.150001529999997</v>
      </c>
      <c r="E116">
        <v>0.24476001</v>
      </c>
      <c r="F116">
        <v>37.583999630000001</v>
      </c>
      <c r="G116">
        <v>0.91479999000000001</v>
      </c>
      <c r="H116">
        <v>32.7179985</v>
      </c>
      <c r="J116" s="2">
        <f>TREND(Calibration!$A$2:$A$4,Calibration!$B$2:$B$4,C116)</f>
        <v>352.1592871621076</v>
      </c>
      <c r="K116" s="2">
        <f>TREND(Calibration!$A$2:$A$4,Calibration!$C$2:$C$4,E116)</f>
        <v>400.55700025875785</v>
      </c>
      <c r="L116" s="2">
        <f>TREND(Calibration!$A$2:$A$4,Calibration!$D$2:$D$4,G116)</f>
        <v>557.77721047974921</v>
      </c>
    </row>
    <row r="117" spans="1:12" x14ac:dyDescent="0.25">
      <c r="A117">
        <v>575099</v>
      </c>
      <c r="B117">
        <v>15.30200005</v>
      </c>
      <c r="C117">
        <v>0.30572999000000001</v>
      </c>
      <c r="D117">
        <v>34.152999880000003</v>
      </c>
      <c r="E117">
        <v>0.24476001</v>
      </c>
      <c r="F117">
        <v>37.533000950000002</v>
      </c>
      <c r="G117">
        <v>0.91210002000000001</v>
      </c>
      <c r="H117">
        <v>32.686000819999997</v>
      </c>
      <c r="J117" s="2">
        <f>TREND(Calibration!$A$2:$A$4,Calibration!$B$2:$B$4,C117)</f>
        <v>363.43932682366585</v>
      </c>
      <c r="K117" s="2">
        <f>TREND(Calibration!$A$2:$A$4,Calibration!$C$2:$C$4,E117)</f>
        <v>400.55700025875785</v>
      </c>
      <c r="L117" s="2">
        <f>TREND(Calibration!$A$2:$A$4,Calibration!$D$2:$D$4,G117)</f>
        <v>556.0997482000729</v>
      </c>
    </row>
    <row r="118" spans="1:12" x14ac:dyDescent="0.25">
      <c r="A118">
        <v>580090</v>
      </c>
      <c r="B118">
        <v>15.399999619999999</v>
      </c>
      <c r="C118">
        <v>0.30275999999999997</v>
      </c>
      <c r="D118">
        <v>34.146999360000002</v>
      </c>
      <c r="E118">
        <v>0.24476001</v>
      </c>
      <c r="F118">
        <v>37.542999270000003</v>
      </c>
      <c r="G118">
        <v>0.91049999000000004</v>
      </c>
      <c r="H118">
        <v>32.686000819999997</v>
      </c>
      <c r="J118" s="2">
        <f>TREND(Calibration!$A$2:$A$4,Calibration!$B$2:$B$4,C118)</f>
        <v>350.24971855814124</v>
      </c>
      <c r="K118" s="2">
        <f>TREND(Calibration!$A$2:$A$4,Calibration!$C$2:$C$4,E118)</f>
        <v>400.55700025875785</v>
      </c>
      <c r="L118" s="2">
        <f>TREND(Calibration!$A$2:$A$4,Calibration!$D$2:$D$4,G118)</f>
        <v>555.10566679496446</v>
      </c>
    </row>
    <row r="119" spans="1:12" x14ac:dyDescent="0.25">
      <c r="A119">
        <v>585083</v>
      </c>
      <c r="B119">
        <v>15.42199993</v>
      </c>
      <c r="C119">
        <v>0.30275999999999997</v>
      </c>
      <c r="D119">
        <v>34.111000060000002</v>
      </c>
      <c r="E119">
        <v>0.24471000000000001</v>
      </c>
      <c r="F119">
        <v>37.597000119999997</v>
      </c>
      <c r="G119">
        <v>0.92510002999999996</v>
      </c>
      <c r="H119">
        <v>32.653999329999998</v>
      </c>
      <c r="J119" s="2">
        <f>TREND(Calibration!$A$2:$A$4,Calibration!$B$2:$B$4,C119)</f>
        <v>350.24971855814124</v>
      </c>
      <c r="K119" s="2">
        <f>TREND(Calibration!$A$2:$A$4,Calibration!$C$2:$C$4,E119)</f>
        <v>400.17150218245069</v>
      </c>
      <c r="L119" s="2">
        <f>TREND(Calibration!$A$2:$A$4,Calibration!$D$2:$D$4,G119)</f>
        <v>564.1765143902212</v>
      </c>
    </row>
    <row r="120" spans="1:12" x14ac:dyDescent="0.25">
      <c r="A120">
        <v>590222</v>
      </c>
      <c r="B120">
        <v>15.29599953</v>
      </c>
      <c r="C120">
        <v>0.30129999000000002</v>
      </c>
      <c r="D120">
        <v>34.168998719999998</v>
      </c>
      <c r="E120">
        <v>0.24471000000000001</v>
      </c>
      <c r="F120">
        <v>37.523998259999999</v>
      </c>
      <c r="G120">
        <v>0.90350001999999996</v>
      </c>
      <c r="H120">
        <v>32.66999817</v>
      </c>
      <c r="J120" s="2">
        <f>TREND(Calibration!$A$2:$A$4,Calibration!$B$2:$B$4,C120)</f>
        <v>343.76587182338881</v>
      </c>
      <c r="K120" s="2">
        <f>TREND(Calibration!$A$2:$A$4,Calibration!$C$2:$C$4,E120)</f>
        <v>400.17150218245069</v>
      </c>
      <c r="L120" s="2">
        <f>TREND(Calibration!$A$2:$A$4,Calibration!$D$2:$D$4,G120)</f>
        <v>550.75666083050339</v>
      </c>
    </row>
    <row r="121" spans="1:12" x14ac:dyDescent="0.25">
      <c r="A121">
        <v>595141</v>
      </c>
      <c r="B121">
        <v>15.208000180000001</v>
      </c>
      <c r="C121">
        <v>0.30044000999999998</v>
      </c>
      <c r="D121">
        <v>34.133998869999999</v>
      </c>
      <c r="E121">
        <v>0.24514</v>
      </c>
      <c r="F121">
        <v>37.551998140000002</v>
      </c>
      <c r="G121">
        <v>0.91100000999999997</v>
      </c>
      <c r="H121">
        <v>32.622001650000001</v>
      </c>
      <c r="J121" s="2">
        <f>TREND(Calibration!$A$2:$A$4,Calibration!$B$2:$B$4,C121)</f>
        <v>339.94673461545653</v>
      </c>
      <c r="K121" s="2">
        <f>TREND(Calibration!$A$2:$A$4,Calibration!$C$2:$C$4,E121)</f>
        <v>403.48612271458592</v>
      </c>
      <c r="L121" s="2">
        <f>TREND(Calibration!$A$2:$A$4,Calibration!$D$2:$D$4,G121)</f>
        <v>555.41632383525882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14.90799999</v>
      </c>
      <c r="C2">
        <v>0.29599999999999999</v>
      </c>
      <c r="D2">
        <v>34.257999419999997</v>
      </c>
      <c r="E2">
        <v>0.24179</v>
      </c>
      <c r="F2">
        <v>37.495998380000003</v>
      </c>
      <c r="G2">
        <v>0.63510001000000005</v>
      </c>
      <c r="H2">
        <v>32.7820015</v>
      </c>
      <c r="J2" s="2">
        <f>TREND(Calibration!$A$2:$A$4,Calibration!$B$2:$B$4,C2)</f>
        <v>320.22882560060771</v>
      </c>
      <c r="K2" s="2">
        <f>TREND(Calibration!$A$2:$A$4,Calibration!$C$2:$C$4,E2)</f>
        <v>377.66291624329983</v>
      </c>
      <c r="L2" s="2">
        <f>TREND(Calibration!$A$2:$A$4,Calibration!$D$2:$D$4,G2)</f>
        <v>384.00262554872376</v>
      </c>
    </row>
    <row r="3" spans="1:12" x14ac:dyDescent="0.25">
      <c r="A3">
        <v>2955</v>
      </c>
      <c r="B3">
        <v>14.86100006</v>
      </c>
      <c r="C3">
        <v>0.30226999999999998</v>
      </c>
      <c r="D3">
        <v>34.237998959999999</v>
      </c>
      <c r="E3">
        <v>0.24188999999999999</v>
      </c>
      <c r="F3">
        <v>37.481998439999998</v>
      </c>
      <c r="G3">
        <v>0.63349997999999996</v>
      </c>
      <c r="H3">
        <v>32.755001069999999</v>
      </c>
      <c r="J3" s="2">
        <f>TREND(Calibration!$A$2:$A$4,Calibration!$B$2:$B$4,C3)</f>
        <v>348.07364791476994</v>
      </c>
      <c r="K3" s="2">
        <f>TREND(Calibration!$A$2:$A$4,Calibration!$C$2:$C$4,E3)</f>
        <v>378.43375822751727</v>
      </c>
      <c r="L3" s="2">
        <f>TREND(Calibration!$A$2:$A$4,Calibration!$D$2:$D$4,G3)</f>
        <v>383.00854414361532</v>
      </c>
    </row>
    <row r="4" spans="1:12" x14ac:dyDescent="0.25">
      <c r="A4">
        <v>7958</v>
      </c>
      <c r="B4">
        <v>14.78199959</v>
      </c>
      <c r="C4">
        <v>0.30329999000000002</v>
      </c>
      <c r="D4">
        <v>34.270000459999999</v>
      </c>
      <c r="E4">
        <v>0.24188999999999999</v>
      </c>
      <c r="F4">
        <v>37.484001159999998</v>
      </c>
      <c r="G4">
        <v>0.63239997999999997</v>
      </c>
      <c r="H4">
        <v>32.698001859999998</v>
      </c>
      <c r="J4" s="2">
        <f>TREND(Calibration!$A$2:$A$4,Calibration!$B$2:$B$4,C4)</f>
        <v>352.64779281674191</v>
      </c>
      <c r="K4" s="2">
        <f>TREND(Calibration!$A$2:$A$4,Calibration!$C$2:$C$4,E4)</f>
        <v>378.43375822751727</v>
      </c>
      <c r="L4" s="2">
        <f>TREND(Calibration!$A$2:$A$4,Calibration!$D$2:$D$4,G4)</f>
        <v>382.32512599169365</v>
      </c>
    </row>
    <row r="5" spans="1:12" x14ac:dyDescent="0.25">
      <c r="A5">
        <v>12957</v>
      </c>
      <c r="B5">
        <v>14.89500046</v>
      </c>
      <c r="C5">
        <v>0.29725000000000001</v>
      </c>
      <c r="D5">
        <v>34.238998410000001</v>
      </c>
      <c r="E5">
        <v>0.24210999999999999</v>
      </c>
      <c r="F5">
        <v>37.525001529999997</v>
      </c>
      <c r="G5">
        <v>0.63450002999999999</v>
      </c>
      <c r="H5">
        <v>32.679000850000001</v>
      </c>
      <c r="J5" s="2">
        <f>TREND(Calibration!$A$2:$A$4,Calibration!$B$2:$B$4,C5)</f>
        <v>325.78002622145345</v>
      </c>
      <c r="K5" s="2">
        <f>TREND(Calibration!$A$2:$A$4,Calibration!$C$2:$C$4,E5)</f>
        <v>380.12961059279564</v>
      </c>
      <c r="L5" s="2">
        <f>TREND(Calibration!$A$2:$A$4,Calibration!$D$2:$D$4,G5)</f>
        <v>383.6298644370965</v>
      </c>
    </row>
    <row r="6" spans="1:12" x14ac:dyDescent="0.25">
      <c r="A6">
        <v>17958</v>
      </c>
      <c r="B6">
        <v>15.02900028</v>
      </c>
      <c r="C6">
        <v>0.29794999999999999</v>
      </c>
      <c r="D6">
        <v>34.272998809999997</v>
      </c>
      <c r="E6">
        <v>0.24210999999999999</v>
      </c>
      <c r="F6">
        <v>37.527999880000003</v>
      </c>
      <c r="G6">
        <v>0.64319998</v>
      </c>
      <c r="H6">
        <v>32.631000520000001</v>
      </c>
      <c r="J6" s="2">
        <f>TREND(Calibration!$A$2:$A$4,Calibration!$B$2:$B$4,C6)</f>
        <v>328.88869856912697</v>
      </c>
      <c r="K6" s="2">
        <f>TREND(Calibration!$A$2:$A$4,Calibration!$C$2:$C$4,E6)</f>
        <v>380.12961059279564</v>
      </c>
      <c r="L6" s="2">
        <f>TREND(Calibration!$A$2:$A$4,Calibration!$D$2:$D$4,G6)</f>
        <v>389.03504966510644</v>
      </c>
    </row>
    <row r="7" spans="1:12" x14ac:dyDescent="0.25">
      <c r="A7">
        <v>22967</v>
      </c>
      <c r="B7">
        <v>15.18799973</v>
      </c>
      <c r="C7">
        <v>0.29708001000000001</v>
      </c>
      <c r="D7">
        <v>34.284999849999998</v>
      </c>
      <c r="E7">
        <v>0.24179</v>
      </c>
      <c r="F7">
        <v>37.523998259999999</v>
      </c>
      <c r="G7">
        <v>0.63559997000000001</v>
      </c>
      <c r="H7">
        <v>32.700000760000002</v>
      </c>
      <c r="J7" s="2">
        <f>TREND(Calibration!$A$2:$A$4,Calibration!$B$2:$B$4,C7)</f>
        <v>325.02510734662337</v>
      </c>
      <c r="K7" s="2">
        <f>TREND(Calibration!$A$2:$A$4,Calibration!$C$2:$C$4,E7)</f>
        <v>377.66291624329983</v>
      </c>
      <c r="L7" s="2">
        <f>TREND(Calibration!$A$2:$A$4,Calibration!$D$2:$D$4,G7)</f>
        <v>384.31324531166439</v>
      </c>
    </row>
    <row r="8" spans="1:12" x14ac:dyDescent="0.25">
      <c r="A8">
        <v>27958</v>
      </c>
      <c r="B8">
        <v>15.222999570000001</v>
      </c>
      <c r="C8">
        <v>0.29703000000000002</v>
      </c>
      <c r="D8">
        <v>34.318000789999999</v>
      </c>
      <c r="E8">
        <v>0.24195000999999999</v>
      </c>
      <c r="F8">
        <v>37.477001190000003</v>
      </c>
      <c r="G8">
        <v>0.62910001999999998</v>
      </c>
      <c r="H8">
        <v>32.708000179999999</v>
      </c>
      <c r="J8" s="2">
        <f>TREND(Calibration!$A$2:$A$4,Calibration!$B$2:$B$4,C8)</f>
        <v>324.80301491218461</v>
      </c>
      <c r="K8" s="2">
        <f>TREND(Calibration!$A$2:$A$4,Calibration!$C$2:$C$4,E8)</f>
        <v>378.89634050224618</v>
      </c>
      <c r="L8" s="2">
        <f>TREND(Calibration!$A$2:$A$4,Calibration!$D$2:$D$4,G8)</f>
        <v>380.27489638749779</v>
      </c>
    </row>
    <row r="9" spans="1:12" x14ac:dyDescent="0.25">
      <c r="A9">
        <v>33289</v>
      </c>
      <c r="B9">
        <v>15.27900028</v>
      </c>
      <c r="C9">
        <v>0.30059998999999998</v>
      </c>
      <c r="D9">
        <v>34.254001619999997</v>
      </c>
      <c r="E9">
        <v>0.24188999999999999</v>
      </c>
      <c r="F9">
        <v>37.506000520000001</v>
      </c>
      <c r="G9">
        <v>0.63559997000000001</v>
      </c>
      <c r="H9">
        <v>32.733001710000003</v>
      </c>
      <c r="J9" s="2">
        <f>TREND(Calibration!$A$2:$A$4,Calibration!$B$2:$B$4,C9)</f>
        <v>340.65719947571506</v>
      </c>
      <c r="K9" s="2">
        <f>TREND(Calibration!$A$2:$A$4,Calibration!$C$2:$C$4,E9)</f>
        <v>378.43375822751727</v>
      </c>
      <c r="L9" s="2">
        <f>TREND(Calibration!$A$2:$A$4,Calibration!$D$2:$D$4,G9)</f>
        <v>384.31324531166439</v>
      </c>
    </row>
    <row r="10" spans="1:12" x14ac:dyDescent="0.25">
      <c r="A10">
        <v>37967</v>
      </c>
      <c r="B10">
        <v>15.28299999</v>
      </c>
      <c r="C10">
        <v>0.30217000999999999</v>
      </c>
      <c r="D10">
        <v>34.270000459999999</v>
      </c>
      <c r="E10">
        <v>0.24184</v>
      </c>
      <c r="F10">
        <v>37.576000209999997</v>
      </c>
      <c r="G10">
        <v>0.63889998000000003</v>
      </c>
      <c r="H10">
        <v>32.761001589999999</v>
      </c>
      <c r="J10" s="2">
        <f>TREND(Calibration!$A$2:$A$4,Calibration!$B$2:$B$4,C10)</f>
        <v>347.62959627470718</v>
      </c>
      <c r="K10" s="2">
        <f>TREND(Calibration!$A$2:$A$4,Calibration!$C$2:$C$4,E10)</f>
        <v>378.04833723540855</v>
      </c>
      <c r="L10" s="2">
        <f>TREND(Calibration!$A$2:$A$4,Calibration!$D$2:$D$4,G10)</f>
        <v>386.36350598032175</v>
      </c>
    </row>
    <row r="11" spans="1:12" x14ac:dyDescent="0.25">
      <c r="A11">
        <v>42959</v>
      </c>
      <c r="B11">
        <v>15.15600014</v>
      </c>
      <c r="C11">
        <v>0.30421999</v>
      </c>
      <c r="D11">
        <v>34.291000369999999</v>
      </c>
      <c r="E11">
        <v>0.24184</v>
      </c>
      <c r="F11">
        <v>37.603000639999998</v>
      </c>
      <c r="G11">
        <v>0.64590000999999997</v>
      </c>
      <c r="H11">
        <v>32.727001190000003</v>
      </c>
      <c r="J11" s="2">
        <f>TREND(Calibration!$A$2:$A$4,Calibration!$B$2:$B$4,C11)</f>
        <v>356.73347647368428</v>
      </c>
      <c r="K11" s="2">
        <f>TREND(Calibration!$A$2:$A$4,Calibration!$C$2:$C$4,E11)</f>
        <v>378.04833723540855</v>
      </c>
      <c r="L11" s="2">
        <f>TREND(Calibration!$A$2:$A$4,Calibration!$D$2:$D$4,G11)</f>
        <v>390.71254922213643</v>
      </c>
    </row>
    <row r="12" spans="1:12" x14ac:dyDescent="0.25">
      <c r="A12">
        <v>48217</v>
      </c>
      <c r="B12">
        <v>14.994999890000001</v>
      </c>
      <c r="C12">
        <v>0.30195000999999999</v>
      </c>
      <c r="D12">
        <v>34.280998230000002</v>
      </c>
      <c r="E12">
        <v>0.24184</v>
      </c>
      <c r="F12">
        <v>37.498001100000003</v>
      </c>
      <c r="G12">
        <v>0.62860000000000005</v>
      </c>
      <c r="H12">
        <v>32.689998629999998</v>
      </c>
      <c r="J12" s="2">
        <f>TREND(Calibration!$A$2:$A$4,Calibration!$B$2:$B$4,C12)</f>
        <v>346.65258496543834</v>
      </c>
      <c r="K12" s="2">
        <f>TREND(Calibration!$A$2:$A$4,Calibration!$C$2:$C$4,E12)</f>
        <v>378.04833723540855</v>
      </c>
      <c r="L12" s="2">
        <f>TREND(Calibration!$A$2:$A$4,Calibration!$D$2:$D$4,G12)</f>
        <v>379.96423934720343</v>
      </c>
    </row>
    <row r="13" spans="1:12" x14ac:dyDescent="0.25">
      <c r="A13">
        <v>53211</v>
      </c>
      <c r="B13">
        <v>14.902000429999999</v>
      </c>
      <c r="C13">
        <v>0.30221998999999999</v>
      </c>
      <c r="D13">
        <v>34.233001710000003</v>
      </c>
      <c r="E13">
        <v>0.24184</v>
      </c>
      <c r="F13">
        <v>37.495998380000003</v>
      </c>
      <c r="G13">
        <v>0.63559997000000001</v>
      </c>
      <c r="H13">
        <v>32.634998320000001</v>
      </c>
      <c r="J13" s="2">
        <f>TREND(Calibration!$A$2:$A$4,Calibration!$B$2:$B$4,C13)</f>
        <v>347.85155548033117</v>
      </c>
      <c r="K13" s="2">
        <f>TREND(Calibration!$A$2:$A$4,Calibration!$C$2:$C$4,E13)</f>
        <v>378.04833723540855</v>
      </c>
      <c r="L13" s="2">
        <f>TREND(Calibration!$A$2:$A$4,Calibration!$D$2:$D$4,G13)</f>
        <v>384.31324531166439</v>
      </c>
    </row>
    <row r="14" spans="1:12" x14ac:dyDescent="0.25">
      <c r="A14">
        <v>58219</v>
      </c>
      <c r="B14">
        <v>14.92399979</v>
      </c>
      <c r="C14">
        <v>0.29940999000000001</v>
      </c>
      <c r="D14">
        <v>34.249000549999998</v>
      </c>
      <c r="E14">
        <v>0.24184</v>
      </c>
      <c r="F14">
        <v>37.47900009</v>
      </c>
      <c r="G14">
        <v>0.62809998</v>
      </c>
      <c r="H14">
        <v>32.606998439999998</v>
      </c>
      <c r="J14" s="2">
        <f>TREND(Calibration!$A$2:$A$4,Calibration!$B$2:$B$4,C14)</f>
        <v>335.37245648467001</v>
      </c>
      <c r="K14" s="2">
        <f>TREND(Calibration!$A$2:$A$4,Calibration!$C$2:$C$4,E14)</f>
        <v>378.04833723540855</v>
      </c>
      <c r="L14" s="2">
        <f>TREND(Calibration!$A$2:$A$4,Calibration!$D$2:$D$4,G14)</f>
        <v>379.65358230690896</v>
      </c>
    </row>
    <row r="15" spans="1:12" x14ac:dyDescent="0.25">
      <c r="A15">
        <v>62958</v>
      </c>
      <c r="B15">
        <v>15.005000109999999</v>
      </c>
      <c r="C15">
        <v>0.30016999999999999</v>
      </c>
      <c r="D15">
        <v>34.257999419999997</v>
      </c>
      <c r="E15">
        <v>0.24184</v>
      </c>
      <c r="F15">
        <v>37.478000639999998</v>
      </c>
      <c r="G15">
        <v>0.64050001000000001</v>
      </c>
      <c r="H15">
        <v>32.716999049999998</v>
      </c>
      <c r="J15" s="2">
        <f>TREND(Calibration!$A$2:$A$4,Calibration!$B$2:$B$4,C15)</f>
        <v>338.74763087174915</v>
      </c>
      <c r="K15" s="2">
        <f>TREND(Calibration!$A$2:$A$4,Calibration!$C$2:$C$4,E15)</f>
        <v>378.04833723540855</v>
      </c>
      <c r="L15" s="2">
        <f>TREND(Calibration!$A$2:$A$4,Calibration!$D$2:$D$4,G15)</f>
        <v>387.35758738543012</v>
      </c>
    </row>
    <row r="16" spans="1:12" x14ac:dyDescent="0.25">
      <c r="A16">
        <v>67959</v>
      </c>
      <c r="B16">
        <v>15.119999890000001</v>
      </c>
      <c r="C16">
        <v>0.29583999999999999</v>
      </c>
      <c r="D16">
        <v>34.241001130000001</v>
      </c>
      <c r="E16">
        <v>0.24184</v>
      </c>
      <c r="F16">
        <v>37.506000520000001</v>
      </c>
      <c r="G16">
        <v>0.63889998000000003</v>
      </c>
      <c r="H16">
        <v>32.749000549999998</v>
      </c>
      <c r="J16" s="2">
        <f>TREND(Calibration!$A$2:$A$4,Calibration!$B$2:$B$4,C16)</f>
        <v>319.51827192113933</v>
      </c>
      <c r="K16" s="2">
        <f>TREND(Calibration!$A$2:$A$4,Calibration!$C$2:$C$4,E16)</f>
        <v>378.04833723540855</v>
      </c>
      <c r="L16" s="2">
        <f>TREND(Calibration!$A$2:$A$4,Calibration!$D$2:$D$4,G16)</f>
        <v>386.36350598032175</v>
      </c>
    </row>
    <row r="17" spans="1:12" x14ac:dyDescent="0.25">
      <c r="A17">
        <v>72958</v>
      </c>
      <c r="B17">
        <v>15.22900009</v>
      </c>
      <c r="C17">
        <v>0.30298001000000002</v>
      </c>
      <c r="D17">
        <v>34.27099991</v>
      </c>
      <c r="E17">
        <v>0.24184</v>
      </c>
      <c r="F17">
        <v>37.513000490000003</v>
      </c>
      <c r="G17">
        <v>0.63080000999999997</v>
      </c>
      <c r="H17">
        <v>32.692001339999997</v>
      </c>
      <c r="J17" s="2">
        <f>TREND(Calibration!$A$2:$A$4,Calibration!$B$2:$B$4,C17)</f>
        <v>351.22677427701524</v>
      </c>
      <c r="K17" s="2">
        <f>TREND(Calibration!$A$2:$A$4,Calibration!$C$2:$C$4,E17)</f>
        <v>378.04833723540855</v>
      </c>
      <c r="L17" s="2">
        <f>TREND(Calibration!$A$2:$A$4,Calibration!$D$2:$D$4,G17)</f>
        <v>381.331081863939</v>
      </c>
    </row>
    <row r="18" spans="1:12" x14ac:dyDescent="0.25">
      <c r="A18">
        <v>77959</v>
      </c>
      <c r="B18">
        <v>15.227999690000001</v>
      </c>
      <c r="C18">
        <v>0.30184000999999999</v>
      </c>
      <c r="D18">
        <v>34.212001800000003</v>
      </c>
      <c r="E18">
        <v>0.24179</v>
      </c>
      <c r="F18">
        <v>37.472999569999999</v>
      </c>
      <c r="G18">
        <v>0.62860000000000005</v>
      </c>
      <c r="H18">
        <v>32.655998230000002</v>
      </c>
      <c r="J18" s="2">
        <f>TREND(Calibration!$A$2:$A$4,Calibration!$B$2:$B$4,C18)</f>
        <v>346.1640793108038</v>
      </c>
      <c r="K18" s="2">
        <f>TREND(Calibration!$A$2:$A$4,Calibration!$C$2:$C$4,E18)</f>
        <v>377.66291624329983</v>
      </c>
      <c r="L18" s="2">
        <f>TREND(Calibration!$A$2:$A$4,Calibration!$D$2:$D$4,G18)</f>
        <v>379.96423934720343</v>
      </c>
    </row>
    <row r="19" spans="1:12" x14ac:dyDescent="0.25">
      <c r="A19">
        <v>83144</v>
      </c>
      <c r="B19">
        <v>15.25899982</v>
      </c>
      <c r="C19">
        <v>0.30011000999999998</v>
      </c>
      <c r="D19">
        <v>34.198001859999998</v>
      </c>
      <c r="E19">
        <v>0.24188999999999999</v>
      </c>
      <c r="F19">
        <v>37.506000520000001</v>
      </c>
      <c r="G19">
        <v>0.63889998000000003</v>
      </c>
      <c r="H19">
        <v>32.653999329999998</v>
      </c>
      <c r="J19" s="2">
        <f>TREND(Calibration!$A$2:$A$4,Calibration!$B$2:$B$4,C19)</f>
        <v>338.48121765155338</v>
      </c>
      <c r="K19" s="2">
        <f>TREND(Calibration!$A$2:$A$4,Calibration!$C$2:$C$4,E19)</f>
        <v>378.43375822751727</v>
      </c>
      <c r="L19" s="2">
        <f>TREND(Calibration!$A$2:$A$4,Calibration!$D$2:$D$4,G19)</f>
        <v>386.36350598032175</v>
      </c>
    </row>
    <row r="20" spans="1:12" x14ac:dyDescent="0.25">
      <c r="A20">
        <v>87959</v>
      </c>
      <c r="B20">
        <v>15.24199963</v>
      </c>
      <c r="C20">
        <v>0.30140999000000002</v>
      </c>
      <c r="D20">
        <v>34.193000789999999</v>
      </c>
      <c r="E20">
        <v>0.24184</v>
      </c>
      <c r="F20">
        <v>37.522998809999997</v>
      </c>
      <c r="G20">
        <v>0.64160001</v>
      </c>
      <c r="H20">
        <v>32.685001370000002</v>
      </c>
      <c r="J20" s="2">
        <f>TREND(Calibration!$A$2:$A$4,Calibration!$B$2:$B$4,C20)</f>
        <v>344.25437747802312</v>
      </c>
      <c r="K20" s="2">
        <f>TREND(Calibration!$A$2:$A$4,Calibration!$C$2:$C$4,E20)</f>
        <v>378.04833723540855</v>
      </c>
      <c r="L20" s="2">
        <f>TREND(Calibration!$A$2:$A$4,Calibration!$D$2:$D$4,G20)</f>
        <v>388.04100553735174</v>
      </c>
    </row>
    <row r="21" spans="1:12" x14ac:dyDescent="0.25">
      <c r="A21">
        <v>92958</v>
      </c>
      <c r="B21">
        <v>15.12699986</v>
      </c>
      <c r="C21">
        <v>0.30292001000000002</v>
      </c>
      <c r="D21">
        <v>34.219001769999998</v>
      </c>
      <c r="E21">
        <v>0.24188999999999999</v>
      </c>
      <c r="F21">
        <v>37.543998719999998</v>
      </c>
      <c r="G21">
        <v>0.63559997000000001</v>
      </c>
      <c r="H21">
        <v>32.655998230000002</v>
      </c>
      <c r="J21" s="2">
        <f>TREND(Calibration!$A$2:$A$4,Calibration!$B$2:$B$4,C21)</f>
        <v>350.96031664721477</v>
      </c>
      <c r="K21" s="2">
        <f>TREND(Calibration!$A$2:$A$4,Calibration!$C$2:$C$4,E21)</f>
        <v>378.43375822751727</v>
      </c>
      <c r="L21" s="2">
        <f>TREND(Calibration!$A$2:$A$4,Calibration!$D$2:$D$4,G21)</f>
        <v>384.31324531166439</v>
      </c>
    </row>
    <row r="22" spans="1:12" x14ac:dyDescent="0.25">
      <c r="A22">
        <v>98092</v>
      </c>
      <c r="B22">
        <v>15.010999679999999</v>
      </c>
      <c r="C22">
        <v>0.29984</v>
      </c>
      <c r="D22">
        <v>34.203998570000003</v>
      </c>
      <c r="E22">
        <v>0.24179</v>
      </c>
      <c r="F22">
        <v>37.519001009999997</v>
      </c>
      <c r="G22">
        <v>0.64050001000000001</v>
      </c>
      <c r="H22">
        <v>32.692001339999997</v>
      </c>
      <c r="J22" s="2">
        <f>TREND(Calibration!$A$2:$A$4,Calibration!$B$2:$B$4,C22)</f>
        <v>337.28211390784577</v>
      </c>
      <c r="K22" s="2">
        <f>TREND(Calibration!$A$2:$A$4,Calibration!$C$2:$C$4,E22)</f>
        <v>377.66291624329983</v>
      </c>
      <c r="L22" s="2">
        <f>TREND(Calibration!$A$2:$A$4,Calibration!$D$2:$D$4,G22)</f>
        <v>387.35758738543012</v>
      </c>
    </row>
    <row r="23" spans="1:12" x14ac:dyDescent="0.25">
      <c r="A23">
        <v>102958</v>
      </c>
      <c r="B23">
        <v>14.84000015</v>
      </c>
      <c r="C23">
        <v>0.30092001000000002</v>
      </c>
      <c r="D23">
        <v>34.248001100000003</v>
      </c>
      <c r="E23">
        <v>0.24195000999999999</v>
      </c>
      <c r="F23">
        <v>37.474998470000003</v>
      </c>
      <c r="G23">
        <v>0.62639999000000002</v>
      </c>
      <c r="H23">
        <v>32.787998199999997</v>
      </c>
      <c r="J23" s="2">
        <f>TREND(Calibration!$A$2:$A$4,Calibration!$B$2:$B$4,C23)</f>
        <v>342.07839565386166</v>
      </c>
      <c r="K23" s="2">
        <f>TREND(Calibration!$A$2:$A$4,Calibration!$C$2:$C$4,E23)</f>
        <v>378.89634050224618</v>
      </c>
      <c r="L23" s="2">
        <f>TREND(Calibration!$A$2:$A$4,Calibration!$D$2:$D$4,G23)</f>
        <v>378.59739683046774</v>
      </c>
    </row>
    <row r="24" spans="1:12" x14ac:dyDescent="0.25">
      <c r="A24">
        <v>107958</v>
      </c>
      <c r="B24">
        <v>14.81999969</v>
      </c>
      <c r="C24">
        <v>0.29898000000000002</v>
      </c>
      <c r="D24">
        <v>34.236000060000002</v>
      </c>
      <c r="E24">
        <v>0.24184</v>
      </c>
      <c r="F24">
        <v>37.525001529999997</v>
      </c>
      <c r="G24">
        <v>0.63510001000000005</v>
      </c>
      <c r="H24">
        <v>32.787998199999997</v>
      </c>
      <c r="J24" s="2">
        <f>TREND(Calibration!$A$2:$A$4,Calibration!$B$2:$B$4,C24)</f>
        <v>333.4628878807041</v>
      </c>
      <c r="K24" s="2">
        <f>TREND(Calibration!$A$2:$A$4,Calibration!$C$2:$C$4,E24)</f>
        <v>378.04833723540855</v>
      </c>
      <c r="L24" s="2">
        <f>TREND(Calibration!$A$2:$A$4,Calibration!$D$2:$D$4,G24)</f>
        <v>384.00262554872376</v>
      </c>
    </row>
    <row r="25" spans="1:12" x14ac:dyDescent="0.25">
      <c r="A25">
        <v>112958</v>
      </c>
      <c r="B25">
        <v>14.847000120000001</v>
      </c>
      <c r="C25">
        <v>0.29978999000000001</v>
      </c>
      <c r="D25">
        <v>34.166999820000001</v>
      </c>
      <c r="E25">
        <v>0.24188999999999999</v>
      </c>
      <c r="F25">
        <v>37.479999540000001</v>
      </c>
      <c r="G25">
        <v>0.62910001999999998</v>
      </c>
      <c r="H25">
        <v>32.763000490000003</v>
      </c>
      <c r="J25" s="2">
        <f>TREND(Calibration!$A$2:$A$4,Calibration!$B$2:$B$4,C25)</f>
        <v>337.06002147340701</v>
      </c>
      <c r="K25" s="2">
        <f>TREND(Calibration!$A$2:$A$4,Calibration!$C$2:$C$4,E25)</f>
        <v>378.43375822751727</v>
      </c>
      <c r="L25" s="2">
        <f>TREND(Calibration!$A$2:$A$4,Calibration!$D$2:$D$4,G25)</f>
        <v>380.27489638749779</v>
      </c>
    </row>
    <row r="26" spans="1:12" x14ac:dyDescent="0.25">
      <c r="A26">
        <v>118092</v>
      </c>
      <c r="B26">
        <v>14.95400047</v>
      </c>
      <c r="C26">
        <v>0.29925001000000001</v>
      </c>
      <c r="D26">
        <v>34.208000179999999</v>
      </c>
      <c r="E26">
        <v>0.24179</v>
      </c>
      <c r="F26">
        <v>37.521999360000002</v>
      </c>
      <c r="G26">
        <v>0.64160001</v>
      </c>
      <c r="H26">
        <v>32.689998629999998</v>
      </c>
      <c r="J26" s="2">
        <f>TREND(Calibration!$A$2:$A$4,Calibration!$B$2:$B$4,C26)</f>
        <v>334.66199162441171</v>
      </c>
      <c r="K26" s="2">
        <f>TREND(Calibration!$A$2:$A$4,Calibration!$C$2:$C$4,E26)</f>
        <v>377.66291624329983</v>
      </c>
      <c r="L26" s="2">
        <f>TREND(Calibration!$A$2:$A$4,Calibration!$D$2:$D$4,G26)</f>
        <v>388.04100553735174</v>
      </c>
    </row>
    <row r="27" spans="1:12" x14ac:dyDescent="0.25">
      <c r="A27">
        <v>123107</v>
      </c>
      <c r="B27">
        <v>15.04800034</v>
      </c>
      <c r="C27">
        <v>0.29978999000000001</v>
      </c>
      <c r="D27">
        <v>34.227001190000003</v>
      </c>
      <c r="E27">
        <v>0.24184</v>
      </c>
      <c r="F27">
        <v>37.443000789999999</v>
      </c>
      <c r="G27">
        <v>0.62970000999999998</v>
      </c>
      <c r="H27">
        <v>32.65499878</v>
      </c>
      <c r="J27" s="2">
        <f>TREND(Calibration!$A$2:$A$4,Calibration!$B$2:$B$4,C27)</f>
        <v>337.06002147340701</v>
      </c>
      <c r="K27" s="2">
        <f>TREND(Calibration!$A$2:$A$4,Calibration!$C$2:$C$4,E27)</f>
        <v>378.04833723540855</v>
      </c>
      <c r="L27" s="2">
        <f>TREND(Calibration!$A$2:$A$4,Calibration!$D$2:$D$4,G27)</f>
        <v>380.64766371201733</v>
      </c>
    </row>
    <row r="28" spans="1:12" x14ac:dyDescent="0.25">
      <c r="A28">
        <v>127965</v>
      </c>
      <c r="B28">
        <v>15.23600006</v>
      </c>
      <c r="C28">
        <v>0.29945999000000001</v>
      </c>
      <c r="D28">
        <v>34.213001249999998</v>
      </c>
      <c r="E28">
        <v>0.24184</v>
      </c>
      <c r="F28">
        <v>37.511001589999999</v>
      </c>
      <c r="G28">
        <v>0.63239997999999997</v>
      </c>
      <c r="H28">
        <v>32.703998570000003</v>
      </c>
      <c r="J28" s="2">
        <f>TREND(Calibration!$A$2:$A$4,Calibration!$B$2:$B$4,C28)</f>
        <v>335.59450450950385</v>
      </c>
      <c r="K28" s="2">
        <f>TREND(Calibration!$A$2:$A$4,Calibration!$C$2:$C$4,E28)</f>
        <v>378.04833723540855</v>
      </c>
      <c r="L28" s="2">
        <f>TREND(Calibration!$A$2:$A$4,Calibration!$D$2:$D$4,G28)</f>
        <v>382.32512599169365</v>
      </c>
    </row>
    <row r="29" spans="1:12" x14ac:dyDescent="0.25">
      <c r="A29">
        <v>132958</v>
      </c>
      <c r="B29">
        <v>15.272000309999999</v>
      </c>
      <c r="C29">
        <v>0.30314001000000002</v>
      </c>
      <c r="D29">
        <v>34.189998629999998</v>
      </c>
      <c r="E29">
        <v>0.24179</v>
      </c>
      <c r="F29">
        <v>37.553001399999999</v>
      </c>
      <c r="G29">
        <v>0.63779998000000004</v>
      </c>
      <c r="H29">
        <v>32.688999180000003</v>
      </c>
      <c r="J29" s="2">
        <f>TREND(Calibration!$A$2:$A$4,Calibration!$B$2:$B$4,C29)</f>
        <v>351.93732795648361</v>
      </c>
      <c r="K29" s="2">
        <f>TREND(Calibration!$A$2:$A$4,Calibration!$C$2:$C$4,E29)</f>
        <v>377.66291624329983</v>
      </c>
      <c r="L29" s="2">
        <f>TREND(Calibration!$A$2:$A$4,Calibration!$D$2:$D$4,G29)</f>
        <v>385.68008782840008</v>
      </c>
    </row>
    <row r="30" spans="1:12" x14ac:dyDescent="0.25">
      <c r="A30">
        <v>137960</v>
      </c>
      <c r="B30">
        <v>15.17399979</v>
      </c>
      <c r="C30">
        <v>0.30033000999999998</v>
      </c>
      <c r="D30">
        <v>34.215000150000002</v>
      </c>
      <c r="E30">
        <v>0.24179</v>
      </c>
      <c r="F30">
        <v>37.471000670000002</v>
      </c>
      <c r="G30">
        <v>0.62639999000000002</v>
      </c>
      <c r="H30">
        <v>32.775001529999997</v>
      </c>
      <c r="J30" s="2">
        <f>TREND(Calibration!$A$2:$A$4,Calibration!$B$2:$B$4,C30)</f>
        <v>339.45822896082223</v>
      </c>
      <c r="K30" s="2">
        <f>TREND(Calibration!$A$2:$A$4,Calibration!$C$2:$C$4,E30)</f>
        <v>377.66291624329983</v>
      </c>
      <c r="L30" s="2">
        <f>TREND(Calibration!$A$2:$A$4,Calibration!$D$2:$D$4,G30)</f>
        <v>378.59739683046774</v>
      </c>
    </row>
    <row r="31" spans="1:12" x14ac:dyDescent="0.25">
      <c r="A31">
        <v>142958</v>
      </c>
      <c r="B31">
        <v>15.059000019999999</v>
      </c>
      <c r="C31">
        <v>0.30670999999999998</v>
      </c>
      <c r="D31">
        <v>34.192001339999997</v>
      </c>
      <c r="E31">
        <v>0.24184</v>
      </c>
      <c r="F31">
        <v>37.495998380000003</v>
      </c>
      <c r="G31">
        <v>0.62429999999999997</v>
      </c>
      <c r="H31">
        <v>32.818000789999999</v>
      </c>
      <c r="J31" s="2">
        <f>TREND(Calibration!$A$2:$A$4,Calibration!$B$2:$B$4,C31)</f>
        <v>367.79151252001384</v>
      </c>
      <c r="K31" s="2">
        <f>TREND(Calibration!$A$2:$A$4,Calibration!$C$2:$C$4,E31)</f>
        <v>378.04833723540855</v>
      </c>
      <c r="L31" s="2">
        <f>TREND(Calibration!$A$2:$A$4,Calibration!$D$2:$D$4,G31)</f>
        <v>377.29269566241862</v>
      </c>
    </row>
    <row r="32" spans="1:12" x14ac:dyDescent="0.25">
      <c r="A32">
        <v>148023</v>
      </c>
      <c r="B32">
        <v>14.949000359999999</v>
      </c>
      <c r="C32">
        <v>0.30037998999999999</v>
      </c>
      <c r="D32">
        <v>34.210998539999999</v>
      </c>
      <c r="E32">
        <v>0.24184</v>
      </c>
      <c r="F32">
        <v>37.521999360000002</v>
      </c>
      <c r="G32">
        <v>0.62099998999999995</v>
      </c>
      <c r="H32">
        <v>32.776000979999999</v>
      </c>
      <c r="J32" s="2">
        <f>TREND(Calibration!$A$2:$A$4,Calibration!$B$2:$B$4,C32)</f>
        <v>339.68018816644621</v>
      </c>
      <c r="K32" s="2">
        <f>TREND(Calibration!$A$2:$A$4,Calibration!$C$2:$C$4,E32)</f>
        <v>378.04833723540855</v>
      </c>
      <c r="L32" s="2">
        <f>TREND(Calibration!$A$2:$A$4,Calibration!$D$2:$D$4,G32)</f>
        <v>375.24243499376132</v>
      </c>
    </row>
    <row r="33" spans="1:12" x14ac:dyDescent="0.25">
      <c r="A33">
        <v>152959</v>
      </c>
      <c r="B33">
        <v>14.847000120000001</v>
      </c>
      <c r="C33">
        <v>0.30140999000000002</v>
      </c>
      <c r="D33">
        <v>34.179000850000001</v>
      </c>
      <c r="E33">
        <v>0.24179</v>
      </c>
      <c r="F33">
        <v>37.486999509999997</v>
      </c>
      <c r="G33">
        <v>0.62050002999999998</v>
      </c>
      <c r="H33">
        <v>32.634998320000001</v>
      </c>
      <c r="J33" s="2">
        <f>TREND(Calibration!$A$2:$A$4,Calibration!$B$2:$B$4,C33)</f>
        <v>344.25437747802312</v>
      </c>
      <c r="K33" s="2">
        <f>TREND(Calibration!$A$2:$A$4,Calibration!$C$2:$C$4,E33)</f>
        <v>377.66291624329983</v>
      </c>
      <c r="L33" s="2">
        <f>TREND(Calibration!$A$2:$A$4,Calibration!$D$2:$D$4,G33)</f>
        <v>374.93181523082069</v>
      </c>
    </row>
    <row r="34" spans="1:12" x14ac:dyDescent="0.25">
      <c r="A34">
        <v>157959</v>
      </c>
      <c r="B34">
        <v>14.87300014</v>
      </c>
      <c r="C34">
        <v>0.30708000000000002</v>
      </c>
      <c r="D34">
        <v>34.208999630000001</v>
      </c>
      <c r="E34">
        <v>0.24179</v>
      </c>
      <c r="F34">
        <v>37.521999360000002</v>
      </c>
      <c r="G34">
        <v>0.62370002000000002</v>
      </c>
      <c r="H34">
        <v>32.659999849999998</v>
      </c>
      <c r="J34" s="2">
        <f>TREND(Calibration!$A$2:$A$4,Calibration!$B$2:$B$4,C34)</f>
        <v>369.43466790378443</v>
      </c>
      <c r="K34" s="2">
        <f>TREND(Calibration!$A$2:$A$4,Calibration!$C$2:$C$4,E34)</f>
        <v>377.66291624329983</v>
      </c>
      <c r="L34" s="2">
        <f>TREND(Calibration!$A$2:$A$4,Calibration!$D$2:$D$4,G34)</f>
        <v>376.91993455079142</v>
      </c>
    </row>
    <row r="35" spans="1:12" x14ac:dyDescent="0.25">
      <c r="A35">
        <v>162959</v>
      </c>
      <c r="B35">
        <v>14.963000299999999</v>
      </c>
      <c r="C35">
        <v>0.30346000000000001</v>
      </c>
      <c r="D35">
        <v>34.2140007</v>
      </c>
      <c r="E35">
        <v>0.24248998999999999</v>
      </c>
      <c r="F35">
        <v>37.533000950000002</v>
      </c>
      <c r="G35">
        <v>0.63080000999999997</v>
      </c>
      <c r="H35">
        <v>32.700000760000002</v>
      </c>
      <c r="J35" s="2">
        <f>TREND(Calibration!$A$2:$A$4,Calibration!$B$2:$B$4,C35)</f>
        <v>353.35839090581499</v>
      </c>
      <c r="K35" s="2">
        <f>TREND(Calibration!$A$2:$A$4,Calibration!$C$2:$C$4,E35)</f>
        <v>383.05873304862371</v>
      </c>
      <c r="L35" s="2">
        <f>TREND(Calibration!$A$2:$A$4,Calibration!$D$2:$D$4,G35)</f>
        <v>381.331081863939</v>
      </c>
    </row>
    <row r="36" spans="1:12" x14ac:dyDescent="0.25">
      <c r="A36">
        <v>167961</v>
      </c>
      <c r="B36">
        <v>15.03199959</v>
      </c>
      <c r="C36">
        <v>0.30114001000000001</v>
      </c>
      <c r="D36">
        <v>34.194000240000001</v>
      </c>
      <c r="E36">
        <v>0.24210999999999999</v>
      </c>
      <c r="F36">
        <v>37.472999569999999</v>
      </c>
      <c r="G36">
        <v>0.62589996999999997</v>
      </c>
      <c r="H36">
        <v>32.694000240000001</v>
      </c>
      <c r="J36" s="2">
        <f>TREND(Calibration!$A$2:$A$4,Calibration!$B$2:$B$4,C36)</f>
        <v>343.05540696313028</v>
      </c>
      <c r="K36" s="2">
        <f>TREND(Calibration!$A$2:$A$4,Calibration!$C$2:$C$4,E36)</f>
        <v>380.12961059279564</v>
      </c>
      <c r="L36" s="2">
        <f>TREND(Calibration!$A$2:$A$4,Calibration!$D$2:$D$4,G36)</f>
        <v>378.28673979017333</v>
      </c>
    </row>
    <row r="37" spans="1:12" x14ac:dyDescent="0.25">
      <c r="A37">
        <v>172962</v>
      </c>
      <c r="B37">
        <v>15.14599991</v>
      </c>
      <c r="C37">
        <v>0.30314001000000002</v>
      </c>
      <c r="D37">
        <v>34.168998719999998</v>
      </c>
      <c r="E37">
        <v>0.24221999999999999</v>
      </c>
      <c r="F37">
        <v>37.4679985</v>
      </c>
      <c r="G37">
        <v>0.62370002000000002</v>
      </c>
      <c r="H37">
        <v>32.715000150000002</v>
      </c>
      <c r="J37" s="2">
        <f>TREND(Calibration!$A$2:$A$4,Calibration!$B$2:$B$4,C37)</f>
        <v>351.93732795648361</v>
      </c>
      <c r="K37" s="2">
        <f>TREND(Calibration!$A$2:$A$4,Calibration!$C$2:$C$4,E37)</f>
        <v>380.97753677543506</v>
      </c>
      <c r="L37" s="2">
        <f>TREND(Calibration!$A$2:$A$4,Calibration!$D$2:$D$4,G37)</f>
        <v>376.91993455079142</v>
      </c>
    </row>
    <row r="38" spans="1:12" x14ac:dyDescent="0.25">
      <c r="A38">
        <v>177960</v>
      </c>
      <c r="B38">
        <v>15.2329998</v>
      </c>
      <c r="C38">
        <v>0.30368000000000001</v>
      </c>
      <c r="D38">
        <v>34.187999730000001</v>
      </c>
      <c r="E38">
        <v>0.24206000999999999</v>
      </c>
      <c r="F38">
        <v>37.497001650000001</v>
      </c>
      <c r="G38">
        <v>0.62209999999999999</v>
      </c>
      <c r="H38">
        <v>32.728000639999998</v>
      </c>
      <c r="J38" s="2">
        <f>TREND(Calibration!$A$2:$A$4,Calibration!$B$2:$B$4,C38)</f>
        <v>354.33540221508383</v>
      </c>
      <c r="K38" s="2">
        <f>TREND(Calibration!$A$2:$A$4,Calibration!$C$2:$C$4,E38)</f>
        <v>379.74426668488536</v>
      </c>
      <c r="L38" s="2">
        <f>TREND(Calibration!$A$2:$A$4,Calibration!$D$2:$D$4,G38)</f>
        <v>375.92585935857534</v>
      </c>
    </row>
    <row r="39" spans="1:12" x14ac:dyDescent="0.25">
      <c r="A39">
        <v>182958</v>
      </c>
      <c r="B39">
        <v>15.25300026</v>
      </c>
      <c r="C39">
        <v>0.30325001000000001</v>
      </c>
      <c r="D39">
        <v>34.168998719999998</v>
      </c>
      <c r="E39">
        <v>0.24210999999999999</v>
      </c>
      <c r="F39">
        <v>37.490001679999999</v>
      </c>
      <c r="G39">
        <v>0.61890000000000001</v>
      </c>
      <c r="H39">
        <v>32.724998470000003</v>
      </c>
      <c r="J39" s="2">
        <f>TREND(Calibration!$A$2:$A$4,Calibration!$B$2:$B$4,C39)</f>
        <v>352.42583361111792</v>
      </c>
      <c r="K39" s="2">
        <f>TREND(Calibration!$A$2:$A$4,Calibration!$C$2:$C$4,E39)</f>
        <v>380.12961059279564</v>
      </c>
      <c r="L39" s="2">
        <f>TREND(Calibration!$A$2:$A$4,Calibration!$D$2:$D$4,G39)</f>
        <v>373.93773382571231</v>
      </c>
    </row>
    <row r="40" spans="1:12" x14ac:dyDescent="0.25">
      <c r="A40">
        <v>187959</v>
      </c>
      <c r="B40">
        <v>15.18799973</v>
      </c>
      <c r="C40">
        <v>0.30173000999999999</v>
      </c>
      <c r="D40">
        <v>34.167999270000003</v>
      </c>
      <c r="E40">
        <v>0.24216001000000001</v>
      </c>
      <c r="F40">
        <v>37.48500061</v>
      </c>
      <c r="G40">
        <v>0.62269998000000004</v>
      </c>
      <c r="H40">
        <v>32.650001529999997</v>
      </c>
      <c r="J40" s="2">
        <f>TREND(Calibration!$A$2:$A$4,Calibration!$B$2:$B$4,C40)</f>
        <v>345.67557365616949</v>
      </c>
      <c r="K40" s="2">
        <f>TREND(Calibration!$A$2:$A$4,Calibration!$C$2:$C$4,E40)</f>
        <v>380.51510866910303</v>
      </c>
      <c r="L40" s="2">
        <f>TREND(Calibration!$A$2:$A$4,Calibration!$D$2:$D$4,G40)</f>
        <v>376.29862047020259</v>
      </c>
    </row>
    <row r="41" spans="1:12" x14ac:dyDescent="0.25">
      <c r="A41">
        <v>192960</v>
      </c>
      <c r="B41">
        <v>15.06400013</v>
      </c>
      <c r="C41">
        <v>0.30237999999999998</v>
      </c>
      <c r="D41">
        <v>34.2179985</v>
      </c>
      <c r="E41">
        <v>0.24221999999999999</v>
      </c>
      <c r="F41">
        <v>37.502998349999999</v>
      </c>
      <c r="G41">
        <v>0.62910001999999998</v>
      </c>
      <c r="H41">
        <v>32.631000520000001</v>
      </c>
      <c r="J41" s="2">
        <f>TREND(Calibration!$A$2:$A$4,Calibration!$B$2:$B$4,C41)</f>
        <v>348.56215356940424</v>
      </c>
      <c r="K41" s="2">
        <f>TREND(Calibration!$A$2:$A$4,Calibration!$C$2:$C$4,E41)</f>
        <v>380.97753677543506</v>
      </c>
      <c r="L41" s="2">
        <f>TREND(Calibration!$A$2:$A$4,Calibration!$D$2:$D$4,G41)</f>
        <v>380.27489638749779</v>
      </c>
    </row>
    <row r="42" spans="1:12" x14ac:dyDescent="0.25">
      <c r="A42">
        <v>197959</v>
      </c>
      <c r="B42">
        <v>14.940999980000001</v>
      </c>
      <c r="C42">
        <v>0.29734999000000001</v>
      </c>
      <c r="D42">
        <v>34.185001370000002</v>
      </c>
      <c r="E42">
        <v>0.24216001000000001</v>
      </c>
      <c r="F42">
        <v>37.512001040000001</v>
      </c>
      <c r="G42">
        <v>0.63450002999999999</v>
      </c>
      <c r="H42">
        <v>32.631999970000003</v>
      </c>
      <c r="J42" s="2">
        <f>TREND(Calibration!$A$2:$A$4,Calibration!$B$2:$B$4,C42)</f>
        <v>326.22407786151621</v>
      </c>
      <c r="K42" s="2">
        <f>TREND(Calibration!$A$2:$A$4,Calibration!$C$2:$C$4,E42)</f>
        <v>380.51510866910303</v>
      </c>
      <c r="L42" s="2">
        <f>TREND(Calibration!$A$2:$A$4,Calibration!$D$2:$D$4,G42)</f>
        <v>383.6298644370965</v>
      </c>
    </row>
    <row r="43" spans="1:12" x14ac:dyDescent="0.25">
      <c r="A43">
        <v>203103</v>
      </c>
      <c r="B43">
        <v>14.81499958</v>
      </c>
      <c r="C43">
        <v>0.29881001000000001</v>
      </c>
      <c r="D43">
        <v>34.2179985</v>
      </c>
      <c r="E43">
        <v>0.24210999999999999</v>
      </c>
      <c r="F43">
        <v>37.430999759999999</v>
      </c>
      <c r="G43">
        <v>0.62319999999999998</v>
      </c>
      <c r="H43">
        <v>32.620998380000003</v>
      </c>
      <c r="J43" s="2">
        <f>TREND(Calibration!$A$2:$A$4,Calibration!$B$2:$B$4,C43)</f>
        <v>332.70796900587402</v>
      </c>
      <c r="K43" s="2">
        <f>TREND(Calibration!$A$2:$A$4,Calibration!$C$2:$C$4,E43)</f>
        <v>380.12961059279564</v>
      </c>
      <c r="L43" s="2">
        <f>TREND(Calibration!$A$2:$A$4,Calibration!$D$2:$D$4,G43)</f>
        <v>376.60927751049701</v>
      </c>
    </row>
    <row r="44" spans="1:12" x14ac:dyDescent="0.25">
      <c r="A44">
        <v>207960</v>
      </c>
      <c r="B44">
        <v>14.80200005</v>
      </c>
      <c r="C44">
        <v>0.29919001000000001</v>
      </c>
      <c r="D44">
        <v>34.188999180000003</v>
      </c>
      <c r="E44">
        <v>0.24206000999999999</v>
      </c>
      <c r="F44">
        <v>37.48500061</v>
      </c>
      <c r="G44">
        <v>0.63829999999999998</v>
      </c>
      <c r="H44">
        <v>32.723999020000001</v>
      </c>
      <c r="J44" s="2">
        <f>TREND(Calibration!$A$2:$A$4,Calibration!$B$2:$B$4,C44)</f>
        <v>334.39553399461101</v>
      </c>
      <c r="K44" s="2">
        <f>TREND(Calibration!$A$2:$A$4,Calibration!$C$2:$C$4,E44)</f>
        <v>379.74426668488536</v>
      </c>
      <c r="L44" s="2">
        <f>TREND(Calibration!$A$2:$A$4,Calibration!$D$2:$D$4,G44)</f>
        <v>385.99074486869443</v>
      </c>
    </row>
    <row r="45" spans="1:12" x14ac:dyDescent="0.25">
      <c r="A45">
        <v>212959</v>
      </c>
      <c r="B45">
        <v>14.87899971</v>
      </c>
      <c r="C45">
        <v>0.30157</v>
      </c>
      <c r="D45">
        <v>34.161998750000002</v>
      </c>
      <c r="E45">
        <v>0.24206000999999999</v>
      </c>
      <c r="F45">
        <v>37.511001589999999</v>
      </c>
      <c r="G45">
        <v>0.63719999999999999</v>
      </c>
      <c r="H45">
        <v>32.738998410000001</v>
      </c>
      <c r="J45" s="2">
        <f>TREND(Calibration!$A$2:$A$4,Calibration!$B$2:$B$4,C45)</f>
        <v>344.96497556709642</v>
      </c>
      <c r="K45" s="2">
        <f>TREND(Calibration!$A$2:$A$4,Calibration!$C$2:$C$4,E45)</f>
        <v>379.74426668488536</v>
      </c>
      <c r="L45" s="2">
        <f>TREND(Calibration!$A$2:$A$4,Calibration!$D$2:$D$4,G45)</f>
        <v>385.30732671677276</v>
      </c>
    </row>
    <row r="46" spans="1:12" x14ac:dyDescent="0.25">
      <c r="A46">
        <v>217966</v>
      </c>
      <c r="B46">
        <v>14.940999980000001</v>
      </c>
      <c r="C46">
        <v>0.30000000999999998</v>
      </c>
      <c r="D46">
        <v>34.200000760000002</v>
      </c>
      <c r="E46">
        <v>0.24216001000000001</v>
      </c>
      <c r="F46">
        <v>37.500999450000002</v>
      </c>
      <c r="G46">
        <v>0.63450002999999999</v>
      </c>
      <c r="H46">
        <v>32.674999239999998</v>
      </c>
      <c r="J46" s="2">
        <f>TREND(Calibration!$A$2:$A$4,Calibration!$B$2:$B$4,C46)</f>
        <v>337.99271199691884</v>
      </c>
      <c r="K46" s="2">
        <f>TREND(Calibration!$A$2:$A$4,Calibration!$C$2:$C$4,E46)</f>
        <v>380.51510866910303</v>
      </c>
      <c r="L46" s="2">
        <f>TREND(Calibration!$A$2:$A$4,Calibration!$D$2:$D$4,G46)</f>
        <v>383.6298644370965</v>
      </c>
    </row>
    <row r="47" spans="1:12" x14ac:dyDescent="0.25">
      <c r="A47">
        <v>222960</v>
      </c>
      <c r="B47">
        <v>15.08100033</v>
      </c>
      <c r="C47">
        <v>0.30687001000000003</v>
      </c>
      <c r="D47">
        <v>34.223999020000001</v>
      </c>
      <c r="E47">
        <v>0.24226998999999999</v>
      </c>
      <c r="F47">
        <v>37.445999149999999</v>
      </c>
      <c r="G47">
        <v>0.63239997999999997</v>
      </c>
      <c r="H47">
        <v>32.682998660000003</v>
      </c>
      <c r="J47" s="2">
        <f>TREND(Calibration!$A$2:$A$4,Calibration!$B$2:$B$4,C47)</f>
        <v>368.50211060908737</v>
      </c>
      <c r="K47" s="2">
        <f>TREND(Calibration!$A$2:$A$4,Calibration!$C$2:$C$4,E47)</f>
        <v>381.36288068334534</v>
      </c>
      <c r="L47" s="2">
        <f>TREND(Calibration!$A$2:$A$4,Calibration!$D$2:$D$4,G47)</f>
        <v>382.32512599169365</v>
      </c>
    </row>
    <row r="48" spans="1:12" x14ac:dyDescent="0.25">
      <c r="A48">
        <v>227974</v>
      </c>
      <c r="B48">
        <v>15.18500042</v>
      </c>
      <c r="C48">
        <v>0.30070998999999998</v>
      </c>
      <c r="D48">
        <v>34.185001370000002</v>
      </c>
      <c r="E48">
        <v>0.24216001000000001</v>
      </c>
      <c r="F48">
        <v>37.471000670000002</v>
      </c>
      <c r="G48">
        <v>0.63239997999999997</v>
      </c>
      <c r="H48">
        <v>32.666999820000001</v>
      </c>
      <c r="J48" s="2">
        <f>TREND(Calibration!$A$2:$A$4,Calibration!$B$2:$B$4,C48)</f>
        <v>341.14570513034937</v>
      </c>
      <c r="K48" s="2">
        <f>TREND(Calibration!$A$2:$A$4,Calibration!$C$2:$C$4,E48)</f>
        <v>380.51510866910303</v>
      </c>
      <c r="L48" s="2">
        <f>TREND(Calibration!$A$2:$A$4,Calibration!$D$2:$D$4,G48)</f>
        <v>382.32512599169365</v>
      </c>
    </row>
    <row r="49" spans="1:12" x14ac:dyDescent="0.25">
      <c r="A49">
        <v>232960</v>
      </c>
      <c r="B49">
        <v>15.19499969</v>
      </c>
      <c r="C49">
        <v>0.29865000000000003</v>
      </c>
      <c r="D49">
        <v>34.192001339999997</v>
      </c>
      <c r="E49">
        <v>0.24254000000000001</v>
      </c>
      <c r="F49">
        <v>37.506999970000003</v>
      </c>
      <c r="G49">
        <v>0.64590000999999997</v>
      </c>
      <c r="H49">
        <v>32.650001529999997</v>
      </c>
      <c r="J49" s="2">
        <f>TREND(Calibration!$A$2:$A$4,Calibration!$B$2:$B$4,C49)</f>
        <v>331.99737091680072</v>
      </c>
      <c r="K49" s="2">
        <f>TREND(Calibration!$A$2:$A$4,Calibration!$C$2:$C$4,E49)</f>
        <v>383.44423112493109</v>
      </c>
      <c r="L49" s="2">
        <f>TREND(Calibration!$A$2:$A$4,Calibration!$D$2:$D$4,G49)</f>
        <v>390.71254922213643</v>
      </c>
    </row>
    <row r="50" spans="1:12" x14ac:dyDescent="0.25">
      <c r="A50">
        <v>237959</v>
      </c>
      <c r="B50">
        <v>15.097000120000001</v>
      </c>
      <c r="C50">
        <v>0.29919001000000001</v>
      </c>
      <c r="D50">
        <v>34.192001339999997</v>
      </c>
      <c r="E50">
        <v>0.24248998999999999</v>
      </c>
      <c r="F50">
        <v>37.47900009</v>
      </c>
      <c r="G50">
        <v>0.64370000000000005</v>
      </c>
      <c r="H50">
        <v>32.646999360000002</v>
      </c>
      <c r="J50" s="2">
        <f>TREND(Calibration!$A$2:$A$4,Calibration!$B$2:$B$4,C50)</f>
        <v>334.39553399461101</v>
      </c>
      <c r="K50" s="2">
        <f>TREND(Calibration!$A$2:$A$4,Calibration!$C$2:$C$4,E50)</f>
        <v>383.05873304862371</v>
      </c>
      <c r="L50" s="2">
        <f>TREND(Calibration!$A$2:$A$4,Calibration!$D$2:$D$4,G50)</f>
        <v>389.34570670540086</v>
      </c>
    </row>
    <row r="51" spans="1:12" x14ac:dyDescent="0.25">
      <c r="A51">
        <v>242959</v>
      </c>
      <c r="B51">
        <v>15.03199959</v>
      </c>
      <c r="C51">
        <v>0.29762</v>
      </c>
      <c r="D51">
        <v>34.187999730000001</v>
      </c>
      <c r="E51">
        <v>0.24248998999999999</v>
      </c>
      <c r="F51">
        <v>37.490001679999999</v>
      </c>
      <c r="G51">
        <v>0.64749997999999997</v>
      </c>
      <c r="H51">
        <v>32.693000789999999</v>
      </c>
      <c r="J51" s="2">
        <f>TREND(Calibration!$A$2:$A$4,Calibration!$B$2:$B$4,C51)</f>
        <v>327.42318160522382</v>
      </c>
      <c r="K51" s="2">
        <f>TREND(Calibration!$A$2:$A$4,Calibration!$C$2:$C$4,E51)</f>
        <v>383.05873304862371</v>
      </c>
      <c r="L51" s="2">
        <f>TREND(Calibration!$A$2:$A$4,Calibration!$D$2:$D$4,G51)</f>
        <v>391.70659334989108</v>
      </c>
    </row>
    <row r="52" spans="1:12" x14ac:dyDescent="0.25">
      <c r="A52">
        <v>247960</v>
      </c>
      <c r="B52">
        <v>14.96700001</v>
      </c>
      <c r="C52">
        <v>0.29914001000000001</v>
      </c>
      <c r="D52">
        <v>34.174999239999998</v>
      </c>
      <c r="E52">
        <v>0.24248998999999999</v>
      </c>
      <c r="F52">
        <v>37.463001249999998</v>
      </c>
      <c r="G52">
        <v>0.64370000000000005</v>
      </c>
      <c r="H52">
        <v>32.733001710000003</v>
      </c>
      <c r="J52" s="2">
        <f>TREND(Calibration!$A$2:$A$4,Calibration!$B$2:$B$4,C52)</f>
        <v>334.17348596977718</v>
      </c>
      <c r="K52" s="2">
        <f>TREND(Calibration!$A$2:$A$4,Calibration!$C$2:$C$4,E52)</f>
        <v>383.05873304862371</v>
      </c>
      <c r="L52" s="2">
        <f>TREND(Calibration!$A$2:$A$4,Calibration!$D$2:$D$4,G52)</f>
        <v>389.34570670540086</v>
      </c>
    </row>
    <row r="53" spans="1:12" x14ac:dyDescent="0.25">
      <c r="A53">
        <v>253036</v>
      </c>
      <c r="B53">
        <v>14.93500042</v>
      </c>
      <c r="C53">
        <v>0.30016999999999999</v>
      </c>
      <c r="D53">
        <v>34.179000850000001</v>
      </c>
      <c r="E53">
        <v>0.24276</v>
      </c>
      <c r="F53">
        <v>37.5320015</v>
      </c>
      <c r="G53">
        <v>0.64700000999999996</v>
      </c>
      <c r="H53">
        <v>32.680000309999997</v>
      </c>
      <c r="J53" s="2">
        <f>TREND(Calibration!$A$2:$A$4,Calibration!$B$2:$B$4,C53)</f>
        <v>338.74763087174915</v>
      </c>
      <c r="K53" s="2">
        <f>TREND(Calibration!$A$2:$A$4,Calibration!$C$2:$C$4,E53)</f>
        <v>385.14008349020946</v>
      </c>
      <c r="L53" s="2">
        <f>TREND(Calibration!$A$2:$A$4,Calibration!$D$2:$D$4,G53)</f>
        <v>391.3959673740581</v>
      </c>
    </row>
    <row r="54" spans="1:12" x14ac:dyDescent="0.25">
      <c r="A54">
        <v>257960</v>
      </c>
      <c r="B54">
        <v>14.92099953</v>
      </c>
      <c r="C54">
        <v>0.30168</v>
      </c>
      <c r="D54">
        <v>34.189998629999998</v>
      </c>
      <c r="E54">
        <v>0.24276</v>
      </c>
      <c r="F54">
        <v>37.493000029999997</v>
      </c>
      <c r="G54">
        <v>0.64480000999999998</v>
      </c>
      <c r="H54">
        <v>32.645000459999999</v>
      </c>
      <c r="J54" s="2">
        <f>TREND(Calibration!$A$2:$A$4,Calibration!$B$2:$B$4,C54)</f>
        <v>345.45348122173073</v>
      </c>
      <c r="K54" s="2">
        <f>TREND(Calibration!$A$2:$A$4,Calibration!$C$2:$C$4,E54)</f>
        <v>385.14008349020946</v>
      </c>
      <c r="L54" s="2">
        <f>TREND(Calibration!$A$2:$A$4,Calibration!$D$2:$D$4,G54)</f>
        <v>390.02913107021482</v>
      </c>
    </row>
    <row r="55" spans="1:12" x14ac:dyDescent="0.25">
      <c r="A55">
        <v>262959</v>
      </c>
      <c r="B55">
        <v>14.92700005</v>
      </c>
      <c r="C55">
        <v>0.30217000999999999</v>
      </c>
      <c r="D55">
        <v>34.183998109999997</v>
      </c>
      <c r="E55">
        <v>0.24281</v>
      </c>
      <c r="F55">
        <v>37.460998539999999</v>
      </c>
      <c r="G55">
        <v>0.63020003000000002</v>
      </c>
      <c r="H55">
        <v>32.680000309999997</v>
      </c>
      <c r="J55" s="2">
        <f>TREND(Calibration!$A$2:$A$4,Calibration!$B$2:$B$4,C55)</f>
        <v>347.62959627470718</v>
      </c>
      <c r="K55" s="2">
        <f>TREND(Calibration!$A$2:$A$4,Calibration!$C$2:$C$4,E55)</f>
        <v>385.52550448231818</v>
      </c>
      <c r="L55" s="2">
        <f>TREND(Calibration!$A$2:$A$4,Calibration!$D$2:$D$4,G55)</f>
        <v>380.95832075231181</v>
      </c>
    </row>
    <row r="56" spans="1:12" x14ac:dyDescent="0.25">
      <c r="A56">
        <v>267959</v>
      </c>
      <c r="B56">
        <v>15.074000359999999</v>
      </c>
      <c r="C56">
        <v>0.30048998999999998</v>
      </c>
      <c r="D56">
        <v>34.194999690000003</v>
      </c>
      <c r="E56">
        <v>0.24276</v>
      </c>
      <c r="F56">
        <v>37.480998990000003</v>
      </c>
      <c r="G56">
        <v>0.64259999999999995</v>
      </c>
      <c r="H56">
        <v>32.612998959999999</v>
      </c>
      <c r="J56" s="2">
        <f>TREND(Calibration!$A$2:$A$4,Calibration!$B$2:$B$4,C56)</f>
        <v>340.16869382108052</v>
      </c>
      <c r="K56" s="2">
        <f>TREND(Calibration!$A$2:$A$4,Calibration!$C$2:$C$4,E56)</f>
        <v>385.14008349020946</v>
      </c>
      <c r="L56" s="2">
        <f>TREND(Calibration!$A$2:$A$4,Calibration!$D$2:$D$4,G56)</f>
        <v>388.66228855347913</v>
      </c>
    </row>
    <row r="57" spans="1:12" x14ac:dyDescent="0.25">
      <c r="A57">
        <v>272959</v>
      </c>
      <c r="B57">
        <v>15.21700001</v>
      </c>
      <c r="C57">
        <v>0.29714000000000002</v>
      </c>
      <c r="D57">
        <v>34.178001399999999</v>
      </c>
      <c r="E57">
        <v>0.24270998999999999</v>
      </c>
      <c r="F57">
        <v>37.516998289999997</v>
      </c>
      <c r="G57">
        <v>0.64529996999999995</v>
      </c>
      <c r="H57">
        <v>32.666000369999999</v>
      </c>
      <c r="J57" s="2">
        <f>TREND(Calibration!$A$2:$A$4,Calibration!$B$2:$B$4,C57)</f>
        <v>325.29152056681914</v>
      </c>
      <c r="K57" s="2">
        <f>TREND(Calibration!$A$2:$A$4,Calibration!$C$2:$C$4,E57)</f>
        <v>384.7545854139023</v>
      </c>
      <c r="L57" s="2">
        <f>TREND(Calibration!$A$2:$A$4,Calibration!$D$2:$D$4,G57)</f>
        <v>390.33975083315545</v>
      </c>
    </row>
    <row r="58" spans="1:12" x14ac:dyDescent="0.25">
      <c r="A58">
        <v>277959</v>
      </c>
      <c r="B58">
        <v>15.28100014</v>
      </c>
      <c r="C58">
        <v>0.29919001000000001</v>
      </c>
      <c r="D58">
        <v>34.186000819999997</v>
      </c>
      <c r="E58">
        <v>0.24281</v>
      </c>
      <c r="F58">
        <v>37.4679985</v>
      </c>
      <c r="G58">
        <v>0.63829999999999998</v>
      </c>
      <c r="H58">
        <v>32.698001859999998</v>
      </c>
      <c r="J58" s="2">
        <f>TREND(Calibration!$A$2:$A$4,Calibration!$B$2:$B$4,C58)</f>
        <v>334.39553399461101</v>
      </c>
      <c r="K58" s="2">
        <f>TREND(Calibration!$A$2:$A$4,Calibration!$C$2:$C$4,E58)</f>
        <v>385.52550448231818</v>
      </c>
      <c r="L58" s="2">
        <f>TREND(Calibration!$A$2:$A$4,Calibration!$D$2:$D$4,G58)</f>
        <v>385.99074486869443</v>
      </c>
    </row>
    <row r="59" spans="1:12" x14ac:dyDescent="0.25">
      <c r="A59">
        <v>282959</v>
      </c>
      <c r="B59">
        <v>15.239999770000001</v>
      </c>
      <c r="C59">
        <v>0.30005999999999999</v>
      </c>
      <c r="D59">
        <v>34.209999080000003</v>
      </c>
      <c r="E59">
        <v>0.24287</v>
      </c>
      <c r="F59">
        <v>37.47000122</v>
      </c>
      <c r="G59">
        <v>0.63080000999999997</v>
      </c>
      <c r="H59">
        <v>32.736000060000002</v>
      </c>
      <c r="J59" s="2">
        <f>TREND(Calibration!$A$2:$A$4,Calibration!$B$2:$B$4,C59)</f>
        <v>338.25912521711462</v>
      </c>
      <c r="K59" s="2">
        <f>TREND(Calibration!$A$2:$A$4,Calibration!$C$2:$C$4,E59)</f>
        <v>385.98800967284888</v>
      </c>
      <c r="L59" s="2">
        <f>TREND(Calibration!$A$2:$A$4,Calibration!$D$2:$D$4,G59)</f>
        <v>381.331081863939</v>
      </c>
    </row>
    <row r="60" spans="1:12" x14ac:dyDescent="0.25">
      <c r="A60">
        <v>287959</v>
      </c>
      <c r="B60">
        <v>15.135999679999999</v>
      </c>
      <c r="C60">
        <v>0.30092001000000002</v>
      </c>
      <c r="D60">
        <v>34.192001339999997</v>
      </c>
      <c r="E60">
        <v>0.24281</v>
      </c>
      <c r="F60">
        <v>37.4679985</v>
      </c>
      <c r="G60">
        <v>0.62860000000000005</v>
      </c>
      <c r="H60">
        <v>32.772998809999997</v>
      </c>
      <c r="J60" s="2">
        <f>TREND(Calibration!$A$2:$A$4,Calibration!$B$2:$B$4,C60)</f>
        <v>342.07839565386166</v>
      </c>
      <c r="K60" s="2">
        <f>TREND(Calibration!$A$2:$A$4,Calibration!$C$2:$C$4,E60)</f>
        <v>385.52550448231818</v>
      </c>
      <c r="L60" s="2">
        <f>TREND(Calibration!$A$2:$A$4,Calibration!$D$2:$D$4,G60)</f>
        <v>379.96423934720343</v>
      </c>
    </row>
    <row r="61" spans="1:12" x14ac:dyDescent="0.25">
      <c r="A61">
        <v>292961</v>
      </c>
      <c r="B61">
        <v>15.01599979</v>
      </c>
      <c r="C61">
        <v>0.30125001000000001</v>
      </c>
      <c r="D61">
        <v>34.133998869999999</v>
      </c>
      <c r="E61">
        <v>0.24270998999999999</v>
      </c>
      <c r="F61">
        <v>37.491001130000001</v>
      </c>
      <c r="G61">
        <v>0.64099996999999997</v>
      </c>
      <c r="H61">
        <v>32.777999880000003</v>
      </c>
      <c r="J61" s="2">
        <f>TREND(Calibration!$A$2:$A$4,Calibration!$B$2:$B$4,C61)</f>
        <v>343.54391261776482</v>
      </c>
      <c r="K61" s="2">
        <f>TREND(Calibration!$A$2:$A$4,Calibration!$C$2:$C$4,E61)</f>
        <v>384.7545854139023</v>
      </c>
      <c r="L61" s="2">
        <f>TREND(Calibration!$A$2:$A$4,Calibration!$D$2:$D$4,G61)</f>
        <v>387.66820714837075</v>
      </c>
    </row>
    <row r="62" spans="1:12" x14ac:dyDescent="0.25">
      <c r="A62">
        <v>297959</v>
      </c>
      <c r="B62">
        <v>14.93900013</v>
      </c>
      <c r="C62">
        <v>0.30162000999999999</v>
      </c>
      <c r="D62">
        <v>34.137001040000001</v>
      </c>
      <c r="E62">
        <v>0.24281</v>
      </c>
      <c r="F62">
        <v>37.526000979999999</v>
      </c>
      <c r="G62">
        <v>0.65020001000000005</v>
      </c>
      <c r="H62">
        <v>32.703998570000003</v>
      </c>
      <c r="J62" s="2">
        <f>TREND(Calibration!$A$2:$A$4,Calibration!$B$2:$B$4,C62)</f>
        <v>345.18706800153495</v>
      </c>
      <c r="K62" s="2">
        <f>TREND(Calibration!$A$2:$A$4,Calibration!$C$2:$C$4,E62)</f>
        <v>385.52550448231818</v>
      </c>
      <c r="L62" s="2">
        <f>TREND(Calibration!$A$2:$A$4,Calibration!$D$2:$D$4,G62)</f>
        <v>393.38409290692124</v>
      </c>
    </row>
    <row r="63" spans="1:12" x14ac:dyDescent="0.25">
      <c r="A63">
        <v>303040</v>
      </c>
      <c r="B63">
        <v>14.869999890000001</v>
      </c>
      <c r="C63">
        <v>0.30129999000000002</v>
      </c>
      <c r="D63">
        <v>34.192001339999997</v>
      </c>
      <c r="E63">
        <v>0.24281</v>
      </c>
      <c r="F63">
        <v>37.478000639999998</v>
      </c>
      <c r="G63">
        <v>0.64209998000000001</v>
      </c>
      <c r="H63">
        <v>32.641998289999997</v>
      </c>
      <c r="J63" s="2">
        <f>TREND(Calibration!$A$2:$A$4,Calibration!$B$2:$B$4,C63)</f>
        <v>343.76587182338881</v>
      </c>
      <c r="K63" s="2">
        <f>TREND(Calibration!$A$2:$A$4,Calibration!$C$2:$C$4,E63)</f>
        <v>385.52550448231818</v>
      </c>
      <c r="L63" s="2">
        <f>TREND(Calibration!$A$2:$A$4,Calibration!$D$2:$D$4,G63)</f>
        <v>388.35163151318477</v>
      </c>
    </row>
    <row r="64" spans="1:12" x14ac:dyDescent="0.25">
      <c r="A64">
        <v>307959</v>
      </c>
      <c r="B64">
        <v>14.94999981</v>
      </c>
      <c r="C64">
        <v>0.29956999000000001</v>
      </c>
      <c r="D64">
        <v>34.19900131</v>
      </c>
      <c r="E64">
        <v>0.24281</v>
      </c>
      <c r="F64">
        <v>37.495998380000003</v>
      </c>
      <c r="G64">
        <v>0.65560001000000001</v>
      </c>
      <c r="H64">
        <v>32.70500183</v>
      </c>
      <c r="J64" s="2">
        <f>TREND(Calibration!$A$2:$A$4,Calibration!$B$2:$B$4,C64)</f>
        <v>336.08301016413816</v>
      </c>
      <c r="K64" s="2">
        <f>TREND(Calibration!$A$2:$A$4,Calibration!$C$2:$C$4,E64)</f>
        <v>385.52550448231818</v>
      </c>
      <c r="L64" s="2">
        <f>TREND(Calibration!$A$2:$A$4,Calibration!$D$2:$D$4,G64)</f>
        <v>396.73905474362755</v>
      </c>
    </row>
    <row r="65" spans="1:12" x14ac:dyDescent="0.25">
      <c r="A65">
        <v>312959</v>
      </c>
      <c r="B65">
        <v>15.019000050000001</v>
      </c>
      <c r="C65">
        <v>0.29762</v>
      </c>
      <c r="D65">
        <v>34.206001280000002</v>
      </c>
      <c r="E65">
        <v>0.24270998999999999</v>
      </c>
      <c r="F65">
        <v>37.530998230000002</v>
      </c>
      <c r="G65">
        <v>0.65609998000000003</v>
      </c>
      <c r="H65">
        <v>32.756000520000001</v>
      </c>
      <c r="J65" s="2">
        <f>TREND(Calibration!$A$2:$A$4,Calibration!$B$2:$B$4,C65)</f>
        <v>327.42318160522382</v>
      </c>
      <c r="K65" s="2">
        <f>TREND(Calibration!$A$2:$A$4,Calibration!$C$2:$C$4,E65)</f>
        <v>384.7545854139023</v>
      </c>
      <c r="L65" s="2">
        <f>TREND(Calibration!$A$2:$A$4,Calibration!$D$2:$D$4,G65)</f>
        <v>397.04968071946058</v>
      </c>
    </row>
    <row r="66" spans="1:12" x14ac:dyDescent="0.25">
      <c r="A66">
        <v>317960</v>
      </c>
      <c r="B66">
        <v>15.04800034</v>
      </c>
      <c r="C66">
        <v>0.30125001000000001</v>
      </c>
      <c r="D66">
        <v>34.17599869</v>
      </c>
      <c r="E66">
        <v>0.24287</v>
      </c>
      <c r="F66">
        <v>37.486999509999997</v>
      </c>
      <c r="G66">
        <v>0.64800000000000002</v>
      </c>
      <c r="H66">
        <v>32.706001280000002</v>
      </c>
      <c r="J66" s="2">
        <f>TREND(Calibration!$A$2:$A$4,Calibration!$B$2:$B$4,C66)</f>
        <v>343.54391261776482</v>
      </c>
      <c r="K66" s="2">
        <f>TREND(Calibration!$A$2:$A$4,Calibration!$C$2:$C$4,E66)</f>
        <v>385.98800967284888</v>
      </c>
      <c r="L66" s="2">
        <f>TREND(Calibration!$A$2:$A$4,Calibration!$D$2:$D$4,G66)</f>
        <v>392.01725039018555</v>
      </c>
    </row>
    <row r="67" spans="1:12" x14ac:dyDescent="0.25">
      <c r="A67">
        <v>322960</v>
      </c>
      <c r="B67">
        <v>15.14299965</v>
      </c>
      <c r="C67">
        <v>0.30157</v>
      </c>
      <c r="D67">
        <v>34.229999540000001</v>
      </c>
      <c r="E67">
        <v>0.24287</v>
      </c>
      <c r="F67">
        <v>37.4679985</v>
      </c>
      <c r="G67">
        <v>0.65069997000000002</v>
      </c>
      <c r="H67">
        <v>32.664001460000001</v>
      </c>
      <c r="J67" s="2">
        <f>TREND(Calibration!$A$2:$A$4,Calibration!$B$2:$B$4,C67)</f>
        <v>344.96497556709642</v>
      </c>
      <c r="K67" s="2">
        <f>TREND(Calibration!$A$2:$A$4,Calibration!$C$2:$C$4,E67)</f>
        <v>385.98800967284888</v>
      </c>
      <c r="L67" s="2">
        <f>TREND(Calibration!$A$2:$A$4,Calibration!$D$2:$D$4,G67)</f>
        <v>393.69471266986187</v>
      </c>
    </row>
    <row r="68" spans="1:12" x14ac:dyDescent="0.25">
      <c r="A68">
        <v>327958</v>
      </c>
      <c r="B68">
        <v>15.211000439999999</v>
      </c>
      <c r="C68">
        <v>0.30000000999999998</v>
      </c>
      <c r="D68">
        <v>34.187999730000001</v>
      </c>
      <c r="E68">
        <v>0.24281</v>
      </c>
      <c r="F68">
        <v>37.486999509999997</v>
      </c>
      <c r="G68">
        <v>0.64969999</v>
      </c>
      <c r="H68">
        <v>32.638000490000003</v>
      </c>
      <c r="J68" s="2">
        <f>TREND(Calibration!$A$2:$A$4,Calibration!$B$2:$B$4,C68)</f>
        <v>337.99271199691884</v>
      </c>
      <c r="K68" s="2">
        <f>TREND(Calibration!$A$2:$A$4,Calibration!$C$2:$C$4,E68)</f>
        <v>385.52550448231818</v>
      </c>
      <c r="L68" s="2">
        <f>TREND(Calibration!$A$2:$A$4,Calibration!$D$2:$D$4,G68)</f>
        <v>393.07343586662677</v>
      </c>
    </row>
    <row r="69" spans="1:12" x14ac:dyDescent="0.25">
      <c r="A69">
        <v>333100</v>
      </c>
      <c r="B69">
        <v>15.20100021</v>
      </c>
      <c r="C69">
        <v>0.30221998999999999</v>
      </c>
      <c r="D69">
        <v>34.1570015</v>
      </c>
      <c r="E69">
        <v>0.24276</v>
      </c>
      <c r="F69">
        <v>37.446998600000001</v>
      </c>
      <c r="G69">
        <v>0.66259997999999998</v>
      </c>
      <c r="H69">
        <v>32.723999020000001</v>
      </c>
      <c r="J69" s="2">
        <f>TREND(Calibration!$A$2:$A$4,Calibration!$B$2:$B$4,C69)</f>
        <v>347.85155548033117</v>
      </c>
      <c r="K69" s="2">
        <f>TREND(Calibration!$A$2:$A$4,Calibration!$C$2:$C$4,E69)</f>
        <v>385.14008349020946</v>
      </c>
      <c r="L69" s="2">
        <f>TREND(Calibration!$A$2:$A$4,Calibration!$D$2:$D$4,G69)</f>
        <v>401.08806070808856</v>
      </c>
    </row>
    <row r="70" spans="1:12" x14ac:dyDescent="0.25">
      <c r="A70">
        <v>338047</v>
      </c>
      <c r="B70">
        <v>15.13899994</v>
      </c>
      <c r="C70">
        <v>0.30114001000000001</v>
      </c>
      <c r="D70">
        <v>34.133998869999999</v>
      </c>
      <c r="E70">
        <v>0.24314</v>
      </c>
      <c r="F70">
        <v>37.5</v>
      </c>
      <c r="G70">
        <v>0.66530001000000005</v>
      </c>
      <c r="H70">
        <v>32.719001769999998</v>
      </c>
      <c r="J70" s="2">
        <f>TREND(Calibration!$A$2:$A$4,Calibration!$B$2:$B$4,C70)</f>
        <v>343.05540696313028</v>
      </c>
      <c r="K70" s="2">
        <f>TREND(Calibration!$A$2:$A$4,Calibration!$C$2:$C$4,E70)</f>
        <v>388.06928303023597</v>
      </c>
      <c r="L70" s="2">
        <f>TREND(Calibration!$A$2:$A$4,Calibration!$D$2:$D$4,G70)</f>
        <v>402.76556026511867</v>
      </c>
    </row>
    <row r="71" spans="1:12" x14ac:dyDescent="0.25">
      <c r="A71">
        <v>342958</v>
      </c>
      <c r="B71">
        <v>15.019000050000001</v>
      </c>
      <c r="C71">
        <v>0.29572999</v>
      </c>
      <c r="D71">
        <v>34.181999210000001</v>
      </c>
      <c r="E71">
        <v>0.24308001000000001</v>
      </c>
      <c r="F71">
        <v>37.512001040000001</v>
      </c>
      <c r="G71">
        <v>0.66479999000000001</v>
      </c>
      <c r="H71">
        <v>32.741001130000001</v>
      </c>
      <c r="J71" s="2">
        <f>TREND(Calibration!$A$2:$A$4,Calibration!$B$2:$B$4,C71)</f>
        <v>319.0297218569001</v>
      </c>
      <c r="K71" s="2">
        <f>TREND(Calibration!$A$2:$A$4,Calibration!$C$2:$C$4,E71)</f>
        <v>387.60685492390394</v>
      </c>
      <c r="L71" s="2">
        <f>TREND(Calibration!$A$2:$A$4,Calibration!$D$2:$D$4,G71)</f>
        <v>402.45490322482425</v>
      </c>
    </row>
    <row r="72" spans="1:12" x14ac:dyDescent="0.25">
      <c r="A72">
        <v>347961</v>
      </c>
      <c r="B72">
        <v>14.93799973</v>
      </c>
      <c r="C72">
        <v>0.30292001000000002</v>
      </c>
      <c r="D72">
        <v>34.181999210000001</v>
      </c>
      <c r="E72">
        <v>0.24303</v>
      </c>
      <c r="F72">
        <v>37.471000670000002</v>
      </c>
      <c r="G72">
        <v>0.66420000999999995</v>
      </c>
      <c r="H72">
        <v>32.708999630000001</v>
      </c>
      <c r="J72" s="2">
        <f>TREND(Calibration!$A$2:$A$4,Calibration!$B$2:$B$4,C72)</f>
        <v>350.96031664721477</v>
      </c>
      <c r="K72" s="2">
        <f>TREND(Calibration!$A$2:$A$4,Calibration!$C$2:$C$4,E72)</f>
        <v>387.22135684759678</v>
      </c>
      <c r="L72" s="2">
        <f>TREND(Calibration!$A$2:$A$4,Calibration!$D$2:$D$4,G72)</f>
        <v>402.08214211319694</v>
      </c>
    </row>
    <row r="73" spans="1:12" x14ac:dyDescent="0.25">
      <c r="A73">
        <v>352958</v>
      </c>
      <c r="B73">
        <v>14.92500019</v>
      </c>
      <c r="C73">
        <v>0.30318999000000002</v>
      </c>
      <c r="D73">
        <v>34.159999849999998</v>
      </c>
      <c r="E73">
        <v>0.24341001000000001</v>
      </c>
      <c r="F73">
        <v>37.502998349999999</v>
      </c>
      <c r="G73">
        <v>0.66589999</v>
      </c>
      <c r="H73">
        <v>32.722000119999997</v>
      </c>
      <c r="J73" s="2">
        <f>TREND(Calibration!$A$2:$A$4,Calibration!$B$2:$B$4,C73)</f>
        <v>352.1592871621076</v>
      </c>
      <c r="K73" s="2">
        <f>TREND(Calibration!$A$2:$A$4,Calibration!$C$2:$C$4,E73)</f>
        <v>390.15063347182172</v>
      </c>
      <c r="L73" s="2">
        <f>TREND(Calibration!$A$2:$A$4,Calibration!$D$2:$D$4,G73)</f>
        <v>403.13832137674586</v>
      </c>
    </row>
    <row r="74" spans="1:12" x14ac:dyDescent="0.25">
      <c r="A74">
        <v>357959</v>
      </c>
      <c r="B74">
        <v>14.89599991</v>
      </c>
      <c r="C74">
        <v>0.30281001000000002</v>
      </c>
      <c r="D74">
        <v>34.162998199999997</v>
      </c>
      <c r="E74">
        <v>0.24357000000000001</v>
      </c>
      <c r="F74">
        <v>37.465999600000004</v>
      </c>
      <c r="G74">
        <v>0.66909998999999998</v>
      </c>
      <c r="H74">
        <v>32.626998899999997</v>
      </c>
      <c r="J74" s="2">
        <f>TREND(Calibration!$A$2:$A$4,Calibration!$B$2:$B$4,C74)</f>
        <v>350.47181099258023</v>
      </c>
      <c r="K74" s="2">
        <f>TREND(Calibration!$A$2:$A$4,Calibration!$C$2:$C$4,E74)</f>
        <v>391.38390356237142</v>
      </c>
      <c r="L74" s="2">
        <f>TREND(Calibration!$A$2:$A$4,Calibration!$D$2:$D$4,G74)</f>
        <v>405.12644690960889</v>
      </c>
    </row>
    <row r="75" spans="1:12" x14ac:dyDescent="0.25">
      <c r="A75">
        <v>362960</v>
      </c>
      <c r="B75">
        <v>14.98400021</v>
      </c>
      <c r="C75">
        <v>0.30188999</v>
      </c>
      <c r="D75">
        <v>34.179000850000001</v>
      </c>
      <c r="E75">
        <v>0.24346000000000001</v>
      </c>
      <c r="F75">
        <v>37.497001650000001</v>
      </c>
      <c r="G75">
        <v>0.67720002000000001</v>
      </c>
      <c r="H75">
        <v>32.597000119999997</v>
      </c>
      <c r="J75" s="2">
        <f>TREND(Calibration!$A$2:$A$4,Calibration!$B$2:$B$4,C75)</f>
        <v>346.38603851642779</v>
      </c>
      <c r="K75" s="2">
        <f>TREND(Calibration!$A$2:$A$4,Calibration!$C$2:$C$4,E75)</f>
        <v>390.535977379732</v>
      </c>
      <c r="L75" s="2">
        <f>TREND(Calibration!$A$2:$A$4,Calibration!$D$2:$D$4,G75)</f>
        <v>410.15890830334536</v>
      </c>
    </row>
    <row r="76" spans="1:12" x14ac:dyDescent="0.25">
      <c r="A76">
        <v>367967</v>
      </c>
      <c r="B76">
        <v>15.12300014</v>
      </c>
      <c r="C76">
        <v>0.30217000999999999</v>
      </c>
      <c r="D76">
        <v>34.165000919999997</v>
      </c>
      <c r="E76">
        <v>0.24346000000000001</v>
      </c>
      <c r="F76">
        <v>37.47900009</v>
      </c>
      <c r="G76">
        <v>0.67779999999999996</v>
      </c>
      <c r="H76">
        <v>32.707000729999997</v>
      </c>
      <c r="J76" s="2">
        <f>TREND(Calibration!$A$2:$A$4,Calibration!$B$2:$B$4,C76)</f>
        <v>347.62959627470718</v>
      </c>
      <c r="K76" s="2">
        <f>TREND(Calibration!$A$2:$A$4,Calibration!$C$2:$C$4,E76)</f>
        <v>390.535977379732</v>
      </c>
      <c r="L76" s="2">
        <f>TREND(Calibration!$A$2:$A$4,Calibration!$D$2:$D$4,G76)</f>
        <v>410.53166941497255</v>
      </c>
    </row>
    <row r="77" spans="1:12" x14ac:dyDescent="0.25">
      <c r="A77">
        <v>372958</v>
      </c>
      <c r="B77">
        <v>15.213999749999999</v>
      </c>
      <c r="C77">
        <v>0.30437999999999998</v>
      </c>
      <c r="D77">
        <v>34.150001529999997</v>
      </c>
      <c r="E77">
        <v>0.24335000000000001</v>
      </c>
      <c r="F77">
        <v>37.534999849999998</v>
      </c>
      <c r="G77">
        <v>0.6875</v>
      </c>
      <c r="H77">
        <v>32.664001460000001</v>
      </c>
      <c r="J77" s="2">
        <f>TREND(Calibration!$A$2:$A$4,Calibration!$B$2:$B$4,C77)</f>
        <v>357.44407456275735</v>
      </c>
      <c r="K77" s="2">
        <f>TREND(Calibration!$A$2:$A$4,Calibration!$C$2:$C$4,E77)</f>
        <v>389.68805119709282</v>
      </c>
      <c r="L77" s="2">
        <f>TREND(Calibration!$A$2:$A$4,Calibration!$D$2:$D$4,G77)</f>
        <v>416.55817493646367</v>
      </c>
    </row>
    <row r="78" spans="1:12" x14ac:dyDescent="0.25">
      <c r="A78">
        <v>377958</v>
      </c>
      <c r="B78">
        <v>15.22399998</v>
      </c>
      <c r="C78">
        <v>0.30314001000000002</v>
      </c>
      <c r="D78">
        <v>34.159999849999998</v>
      </c>
      <c r="E78">
        <v>0.24346000000000001</v>
      </c>
      <c r="F78">
        <v>37.516998289999997</v>
      </c>
      <c r="G78">
        <v>0.68959999000000005</v>
      </c>
      <c r="H78">
        <v>32.668998719999998</v>
      </c>
      <c r="J78" s="2">
        <f>TREND(Calibration!$A$2:$A$4,Calibration!$B$2:$B$4,C78)</f>
        <v>351.93732795648361</v>
      </c>
      <c r="K78" s="2">
        <f>TREND(Calibration!$A$2:$A$4,Calibration!$C$2:$C$4,E78)</f>
        <v>390.535977379732</v>
      </c>
      <c r="L78" s="2">
        <f>TREND(Calibration!$A$2:$A$4,Calibration!$D$2:$D$4,G78)</f>
        <v>417.86287610451279</v>
      </c>
    </row>
    <row r="79" spans="1:12" x14ac:dyDescent="0.25">
      <c r="A79">
        <v>382960</v>
      </c>
      <c r="B79">
        <v>15.180999760000001</v>
      </c>
      <c r="C79">
        <v>0.30162000999999999</v>
      </c>
      <c r="D79">
        <v>34.146999360000002</v>
      </c>
      <c r="E79">
        <v>0.24341001000000001</v>
      </c>
      <c r="F79">
        <v>37.497001650000001</v>
      </c>
      <c r="G79">
        <v>0.69669998</v>
      </c>
      <c r="H79">
        <v>32.693000789999999</v>
      </c>
      <c r="J79" s="2">
        <f>TREND(Calibration!$A$2:$A$4,Calibration!$B$2:$B$4,C79)</f>
        <v>345.18706800153495</v>
      </c>
      <c r="K79" s="2">
        <f>TREND(Calibration!$A$2:$A$4,Calibration!$C$2:$C$4,E79)</f>
        <v>390.15063347182172</v>
      </c>
      <c r="L79" s="2">
        <f>TREND(Calibration!$A$2:$A$4,Calibration!$D$2:$D$4,G79)</f>
        <v>422.27402341766037</v>
      </c>
    </row>
    <row r="80" spans="1:12" x14ac:dyDescent="0.25">
      <c r="A80">
        <v>387959</v>
      </c>
      <c r="B80">
        <v>15.06499958</v>
      </c>
      <c r="C80">
        <v>0.30107999000000002</v>
      </c>
      <c r="D80">
        <v>34.146999360000002</v>
      </c>
      <c r="E80">
        <v>0.24372999000000001</v>
      </c>
      <c r="F80">
        <v>37.515998840000002</v>
      </c>
      <c r="G80">
        <v>0.69720000000000004</v>
      </c>
      <c r="H80">
        <v>32.673999790000003</v>
      </c>
      <c r="J80" s="2">
        <f>TREND(Calibration!$A$2:$A$4,Calibration!$B$2:$B$4,C80)</f>
        <v>342.78886051411996</v>
      </c>
      <c r="K80" s="2">
        <f>TREND(Calibration!$A$2:$A$4,Calibration!$C$2:$C$4,E80)</f>
        <v>392.61717365292088</v>
      </c>
      <c r="L80" s="2">
        <f>TREND(Calibration!$A$2:$A$4,Calibration!$D$2:$D$4,G80)</f>
        <v>422.58468045795479</v>
      </c>
    </row>
    <row r="81" spans="1:12" x14ac:dyDescent="0.25">
      <c r="A81">
        <v>392960</v>
      </c>
      <c r="B81">
        <v>14.86699963</v>
      </c>
      <c r="C81">
        <v>0.30070998999999998</v>
      </c>
      <c r="D81">
        <v>34.159999849999998</v>
      </c>
      <c r="E81">
        <v>0.24372999000000001</v>
      </c>
      <c r="F81">
        <v>37.459999080000003</v>
      </c>
      <c r="G81">
        <v>0.68320000000000003</v>
      </c>
      <c r="H81">
        <v>32.624000549999998</v>
      </c>
      <c r="J81" s="2">
        <f>TREND(Calibration!$A$2:$A$4,Calibration!$B$2:$B$4,C81)</f>
        <v>341.14570513034937</v>
      </c>
      <c r="K81" s="2">
        <f>TREND(Calibration!$A$2:$A$4,Calibration!$C$2:$C$4,E81)</f>
        <v>392.61717365292088</v>
      </c>
      <c r="L81" s="2">
        <f>TREND(Calibration!$A$2:$A$4,Calibration!$D$2:$D$4,G81)</f>
        <v>413.88663125167898</v>
      </c>
    </row>
    <row r="82" spans="1:12" x14ac:dyDescent="0.25">
      <c r="A82">
        <v>398102</v>
      </c>
      <c r="B82">
        <v>14.79899979</v>
      </c>
      <c r="C82">
        <v>0.30044000999999998</v>
      </c>
      <c r="D82">
        <v>34.188999180000003</v>
      </c>
      <c r="E82">
        <v>0.24372999000000001</v>
      </c>
      <c r="F82">
        <v>37.48500061</v>
      </c>
      <c r="G82">
        <v>0.68690001999999994</v>
      </c>
      <c r="H82">
        <v>32.569999690000003</v>
      </c>
      <c r="J82" s="2">
        <f>TREND(Calibration!$A$2:$A$4,Calibration!$B$2:$B$4,C82)</f>
        <v>339.94673461545653</v>
      </c>
      <c r="K82" s="2">
        <f>TREND(Calibration!$A$2:$A$4,Calibration!$C$2:$C$4,E82)</f>
        <v>392.61717365292088</v>
      </c>
      <c r="L82" s="2">
        <f>TREND(Calibration!$A$2:$A$4,Calibration!$D$2:$D$4,G82)</f>
        <v>416.18541382483642</v>
      </c>
    </row>
    <row r="83" spans="1:12" x14ac:dyDescent="0.25">
      <c r="A83">
        <v>402969</v>
      </c>
      <c r="B83">
        <v>14.83100033</v>
      </c>
      <c r="C83">
        <v>0.30206000999999999</v>
      </c>
      <c r="D83">
        <v>34.162998199999997</v>
      </c>
      <c r="E83">
        <v>0.24372999000000001</v>
      </c>
      <c r="F83">
        <v>37.465999600000004</v>
      </c>
      <c r="G83">
        <v>0.69610000000000005</v>
      </c>
      <c r="H83">
        <v>32.5890007</v>
      </c>
      <c r="J83" s="2">
        <f>TREND(Calibration!$A$2:$A$4,Calibration!$B$2:$B$4,C83)</f>
        <v>347.14109062007265</v>
      </c>
      <c r="K83" s="2">
        <f>TREND(Calibration!$A$2:$A$4,Calibration!$C$2:$C$4,E83)</f>
        <v>392.61717365292088</v>
      </c>
      <c r="L83" s="2">
        <f>TREND(Calibration!$A$2:$A$4,Calibration!$D$2:$D$4,G83)</f>
        <v>421.90126230603312</v>
      </c>
    </row>
    <row r="84" spans="1:12" x14ac:dyDescent="0.25">
      <c r="A84">
        <v>407958</v>
      </c>
      <c r="B84">
        <v>14.94499969</v>
      </c>
      <c r="C84">
        <v>0.30011000999999998</v>
      </c>
      <c r="D84">
        <v>34.162998199999997</v>
      </c>
      <c r="E84">
        <v>0.24410999999999999</v>
      </c>
      <c r="F84">
        <v>37.472000119999997</v>
      </c>
      <c r="G84">
        <v>0.69400001</v>
      </c>
      <c r="H84">
        <v>32.554000850000001</v>
      </c>
      <c r="J84" s="2">
        <f>TREND(Calibration!$A$2:$A$4,Calibration!$B$2:$B$4,C84)</f>
        <v>338.48121765155338</v>
      </c>
      <c r="K84" s="2">
        <f>TREND(Calibration!$A$2:$A$4,Calibration!$C$2:$C$4,E84)</f>
        <v>395.5464502771456</v>
      </c>
      <c r="L84" s="2">
        <f>TREND(Calibration!$A$2:$A$4,Calibration!$D$2:$D$4,G84)</f>
        <v>420.59656113798405</v>
      </c>
    </row>
    <row r="85" spans="1:12" x14ac:dyDescent="0.25">
      <c r="A85">
        <v>413110</v>
      </c>
      <c r="B85">
        <v>15.067999840000001</v>
      </c>
      <c r="C85">
        <v>0.29660001000000003</v>
      </c>
      <c r="D85">
        <v>34.185001370000002</v>
      </c>
      <c r="E85">
        <v>0.24410999999999999</v>
      </c>
      <c r="F85">
        <v>37.430000309999997</v>
      </c>
      <c r="G85">
        <v>0.68800002000000005</v>
      </c>
      <c r="H85">
        <v>32.597000119999997</v>
      </c>
      <c r="J85" s="2">
        <f>TREND(Calibration!$A$2:$A$4,Calibration!$B$2:$B$4,C85)</f>
        <v>322.8934463082187</v>
      </c>
      <c r="K85" s="2">
        <f>TREND(Calibration!$A$2:$A$4,Calibration!$C$2:$C$4,E85)</f>
        <v>395.5464502771456</v>
      </c>
      <c r="L85" s="2">
        <f>TREND(Calibration!$A$2:$A$4,Calibration!$D$2:$D$4,G85)</f>
        <v>416.86883197675814</v>
      </c>
    </row>
    <row r="86" spans="1:12" x14ac:dyDescent="0.25">
      <c r="A86">
        <v>417960</v>
      </c>
      <c r="B86">
        <v>15.135999679999999</v>
      </c>
      <c r="C86">
        <v>0.29854000000000003</v>
      </c>
      <c r="D86">
        <v>34.181999210000001</v>
      </c>
      <c r="E86">
        <v>0.24410999999999999</v>
      </c>
      <c r="F86">
        <v>37.4679985</v>
      </c>
      <c r="G86">
        <v>0.69129996999999999</v>
      </c>
      <c r="H86">
        <v>32.587001800000003</v>
      </c>
      <c r="J86" s="2">
        <f>TREND(Calibration!$A$2:$A$4,Calibration!$B$2:$B$4,C86)</f>
        <v>331.50886526216641</v>
      </c>
      <c r="K86" s="2">
        <f>TREND(Calibration!$A$2:$A$4,Calibration!$C$2:$C$4,E86)</f>
        <v>395.5464502771456</v>
      </c>
      <c r="L86" s="2">
        <f>TREND(Calibration!$A$2:$A$4,Calibration!$D$2:$D$4,G86)</f>
        <v>418.91905536806166</v>
      </c>
    </row>
    <row r="87" spans="1:12" x14ac:dyDescent="0.25">
      <c r="A87">
        <v>422958</v>
      </c>
      <c r="B87">
        <v>15.13899994</v>
      </c>
      <c r="C87">
        <v>0.30048998999999998</v>
      </c>
      <c r="D87">
        <v>34.166000369999999</v>
      </c>
      <c r="E87">
        <v>0.24410999999999999</v>
      </c>
      <c r="F87">
        <v>37.465000150000002</v>
      </c>
      <c r="G87">
        <v>0.69830000000000003</v>
      </c>
      <c r="H87">
        <v>32.576999659999998</v>
      </c>
      <c r="J87" s="2">
        <f>TREND(Calibration!$A$2:$A$4,Calibration!$B$2:$B$4,C87)</f>
        <v>340.16869382108052</v>
      </c>
      <c r="K87" s="2">
        <f>TREND(Calibration!$A$2:$A$4,Calibration!$C$2:$C$4,E87)</f>
        <v>395.5464502771456</v>
      </c>
      <c r="L87" s="2">
        <f>TREND(Calibration!$A$2:$A$4,Calibration!$D$2:$D$4,G87)</f>
        <v>423.26809860987646</v>
      </c>
    </row>
    <row r="88" spans="1:12" x14ac:dyDescent="0.25">
      <c r="A88">
        <v>427961</v>
      </c>
      <c r="B88">
        <v>15.08699989</v>
      </c>
      <c r="C88">
        <v>0.29951999000000001</v>
      </c>
      <c r="D88">
        <v>34.152999880000003</v>
      </c>
      <c r="E88">
        <v>0.24410999999999999</v>
      </c>
      <c r="F88">
        <v>37.486999509999997</v>
      </c>
      <c r="G88">
        <v>0.69940000999999996</v>
      </c>
      <c r="H88">
        <v>32.581001280000002</v>
      </c>
      <c r="J88" s="2">
        <f>TREND(Calibration!$A$2:$A$4,Calibration!$B$2:$B$4,C88)</f>
        <v>335.86096213930432</v>
      </c>
      <c r="K88" s="2">
        <f>TREND(Calibration!$A$2:$A$4,Calibration!$C$2:$C$4,E88)</f>
        <v>395.5464502771456</v>
      </c>
      <c r="L88" s="2">
        <f>TREND(Calibration!$A$2:$A$4,Calibration!$D$2:$D$4,G88)</f>
        <v>423.95152297469036</v>
      </c>
    </row>
    <row r="89" spans="1:12" x14ac:dyDescent="0.25">
      <c r="A89">
        <v>432960</v>
      </c>
      <c r="B89">
        <v>15.00300026</v>
      </c>
      <c r="C89">
        <v>0.30070998999999998</v>
      </c>
      <c r="D89">
        <v>34.155998230000002</v>
      </c>
      <c r="E89">
        <v>0.24415999999999999</v>
      </c>
      <c r="F89">
        <v>37.451999659999998</v>
      </c>
      <c r="G89">
        <v>0.70579999999999998</v>
      </c>
      <c r="H89">
        <v>32.551998140000002</v>
      </c>
      <c r="J89" s="2">
        <f>TREND(Calibration!$A$2:$A$4,Calibration!$B$2:$B$4,C89)</f>
        <v>341.14570513034937</v>
      </c>
      <c r="K89" s="2">
        <f>TREND(Calibration!$A$2:$A$4,Calibration!$C$2:$C$4,E89)</f>
        <v>395.93187126925432</v>
      </c>
      <c r="L89" s="2">
        <f>TREND(Calibration!$A$2:$A$4,Calibration!$D$2:$D$4,G89)</f>
        <v>427.92776782752418</v>
      </c>
    </row>
    <row r="90" spans="1:12" x14ac:dyDescent="0.25">
      <c r="A90">
        <v>438024</v>
      </c>
      <c r="B90">
        <v>14.914999959999999</v>
      </c>
      <c r="C90">
        <v>0.30259999999999998</v>
      </c>
      <c r="D90">
        <v>34.152999880000003</v>
      </c>
      <c r="E90">
        <v>0.24437999999999999</v>
      </c>
      <c r="F90">
        <v>37.443000789999999</v>
      </c>
      <c r="G90">
        <v>0.70749998000000003</v>
      </c>
      <c r="H90">
        <v>32.54499817</v>
      </c>
      <c r="J90" s="2">
        <f>TREND(Calibration!$A$2:$A$4,Calibration!$B$2:$B$4,C90)</f>
        <v>349.53916487867309</v>
      </c>
      <c r="K90" s="2">
        <f>TREND(Calibration!$A$2:$A$4,Calibration!$C$2:$C$4,E90)</f>
        <v>397.62772363453291</v>
      </c>
      <c r="L90" s="2">
        <f>TREND(Calibration!$A$2:$A$4,Calibration!$D$2:$D$4,G90)</f>
        <v>428.98394709107311</v>
      </c>
    </row>
    <row r="91" spans="1:12" x14ac:dyDescent="0.25">
      <c r="A91">
        <v>442959</v>
      </c>
      <c r="B91">
        <v>14.87300014</v>
      </c>
      <c r="C91">
        <v>0.30199999</v>
      </c>
      <c r="D91">
        <v>34.144001009999997</v>
      </c>
      <c r="E91">
        <v>0.24437999999999999</v>
      </c>
      <c r="F91">
        <v>37.4679985</v>
      </c>
      <c r="G91">
        <v>0.71230000000000004</v>
      </c>
      <c r="H91">
        <v>32.54499817</v>
      </c>
      <c r="J91" s="2">
        <f>TREND(Calibration!$A$2:$A$4,Calibration!$B$2:$B$4,C91)</f>
        <v>346.87454417106233</v>
      </c>
      <c r="K91" s="2">
        <f>TREND(Calibration!$A$2:$A$4,Calibration!$C$2:$C$4,E91)</f>
        <v>397.62772363453291</v>
      </c>
      <c r="L91" s="2">
        <f>TREND(Calibration!$A$2:$A$4,Calibration!$D$2:$D$4,G91)</f>
        <v>431.96614781615227</v>
      </c>
    </row>
    <row r="92" spans="1:12" x14ac:dyDescent="0.25">
      <c r="A92">
        <v>447960</v>
      </c>
      <c r="B92">
        <v>14.88300037</v>
      </c>
      <c r="C92">
        <v>0.30188999</v>
      </c>
      <c r="D92">
        <v>34.137001040000001</v>
      </c>
      <c r="E92">
        <v>0.24437999999999999</v>
      </c>
      <c r="F92">
        <v>37.446998600000001</v>
      </c>
      <c r="G92">
        <v>0.71450000999999996</v>
      </c>
      <c r="H92">
        <v>32.620998380000003</v>
      </c>
      <c r="J92" s="2">
        <f>TREND(Calibration!$A$2:$A$4,Calibration!$B$2:$B$4,C92)</f>
        <v>346.38603851642779</v>
      </c>
      <c r="K92" s="2">
        <f>TREND(Calibration!$A$2:$A$4,Calibration!$C$2:$C$4,E92)</f>
        <v>397.62772363453291</v>
      </c>
      <c r="L92" s="2">
        <f>TREND(Calibration!$A$2:$A$4,Calibration!$D$2:$D$4,G92)</f>
        <v>433.33299033288785</v>
      </c>
    </row>
    <row r="93" spans="1:12" x14ac:dyDescent="0.25">
      <c r="A93">
        <v>452971</v>
      </c>
      <c r="B93">
        <v>14.89599991</v>
      </c>
      <c r="C93">
        <v>0.30232998999999999</v>
      </c>
      <c r="D93">
        <v>34.166000369999999</v>
      </c>
      <c r="E93">
        <v>0.24476001</v>
      </c>
      <c r="F93">
        <v>37.48500061</v>
      </c>
      <c r="G93">
        <v>0.72199999999999998</v>
      </c>
      <c r="H93">
        <v>32.525001529999997</v>
      </c>
      <c r="J93" s="2">
        <f>TREND(Calibration!$A$2:$A$4,Calibration!$B$2:$B$4,C93)</f>
        <v>348.34006113496548</v>
      </c>
      <c r="K93" s="2">
        <f>TREND(Calibration!$A$2:$A$4,Calibration!$C$2:$C$4,E93)</f>
        <v>400.55700025875785</v>
      </c>
      <c r="L93" s="2">
        <f>TREND(Calibration!$A$2:$A$4,Calibration!$D$2:$D$4,G93)</f>
        <v>437.99265333764333</v>
      </c>
    </row>
    <row r="94" spans="1:12" x14ac:dyDescent="0.25">
      <c r="A94">
        <v>457960</v>
      </c>
      <c r="B94">
        <v>15.036000250000001</v>
      </c>
      <c r="C94">
        <v>0.29940999000000001</v>
      </c>
      <c r="D94">
        <v>34.166000369999999</v>
      </c>
      <c r="E94">
        <v>0.24443001</v>
      </c>
      <c r="F94">
        <v>37.443000789999999</v>
      </c>
      <c r="G94">
        <v>0.71609997999999997</v>
      </c>
      <c r="H94">
        <v>32.555000309999997</v>
      </c>
      <c r="J94" s="2">
        <f>TREND(Calibration!$A$2:$A$4,Calibration!$B$2:$B$4,C94)</f>
        <v>335.37245648467001</v>
      </c>
      <c r="K94" s="2">
        <f>TREND(Calibration!$A$2:$A$4,Calibration!$C$2:$C$4,E94)</f>
        <v>398.01322171084007</v>
      </c>
      <c r="L94" s="2">
        <f>TREND(Calibration!$A$2:$A$4,Calibration!$D$2:$D$4,G94)</f>
        <v>434.32703446064249</v>
      </c>
    </row>
    <row r="95" spans="1:12" x14ac:dyDescent="0.25">
      <c r="A95">
        <v>462958</v>
      </c>
      <c r="B95">
        <v>15.17199993</v>
      </c>
      <c r="C95">
        <v>0.29714000000000002</v>
      </c>
      <c r="D95">
        <v>34.162998199999997</v>
      </c>
      <c r="E95">
        <v>0.24443001</v>
      </c>
      <c r="F95">
        <v>37.490001679999999</v>
      </c>
      <c r="G95">
        <v>0.72579998000000001</v>
      </c>
      <c r="H95">
        <v>32.634998320000001</v>
      </c>
      <c r="J95" s="2">
        <f>TREND(Calibration!$A$2:$A$4,Calibration!$B$2:$B$4,C95)</f>
        <v>325.29152056681914</v>
      </c>
      <c r="K95" s="2">
        <f>TREND(Calibration!$A$2:$A$4,Calibration!$C$2:$C$4,E95)</f>
        <v>398.01322171084007</v>
      </c>
      <c r="L95" s="2">
        <f>TREND(Calibration!$A$2:$A$4,Calibration!$D$2:$D$4,G95)</f>
        <v>440.35353998213361</v>
      </c>
    </row>
    <row r="96" spans="1:12" x14ac:dyDescent="0.25">
      <c r="A96">
        <v>467960</v>
      </c>
      <c r="B96">
        <v>15.22099972</v>
      </c>
      <c r="C96">
        <v>0.30011000999999998</v>
      </c>
      <c r="D96">
        <v>34.109001159999998</v>
      </c>
      <c r="E96">
        <v>0.24437999999999999</v>
      </c>
      <c r="F96">
        <v>37.520000459999999</v>
      </c>
      <c r="G96">
        <v>0.73229997999999996</v>
      </c>
      <c r="H96">
        <v>32.611000060000002</v>
      </c>
      <c r="J96" s="2">
        <f>TREND(Calibration!$A$2:$A$4,Calibration!$B$2:$B$4,C96)</f>
        <v>338.48121765155338</v>
      </c>
      <c r="K96" s="2">
        <f>TREND(Calibration!$A$2:$A$4,Calibration!$C$2:$C$4,E96)</f>
        <v>397.62772363453291</v>
      </c>
      <c r="L96" s="2">
        <f>TREND(Calibration!$A$2:$A$4,Calibration!$D$2:$D$4,G96)</f>
        <v>444.39191997076165</v>
      </c>
    </row>
    <row r="97" spans="1:12" x14ac:dyDescent="0.25">
      <c r="A97">
        <v>472960</v>
      </c>
      <c r="B97">
        <v>15.15600014</v>
      </c>
      <c r="C97">
        <v>0.29940999000000001</v>
      </c>
      <c r="D97">
        <v>34.131000520000001</v>
      </c>
      <c r="E97">
        <v>0.24443001</v>
      </c>
      <c r="F97">
        <v>37.437000269999999</v>
      </c>
      <c r="G97">
        <v>0.73500001000000004</v>
      </c>
      <c r="H97">
        <v>32.659000399999996</v>
      </c>
      <c r="J97" s="2">
        <f>TREND(Calibration!$A$2:$A$4,Calibration!$B$2:$B$4,C97)</f>
        <v>335.37245648467001</v>
      </c>
      <c r="K97" s="2">
        <f>TREND(Calibration!$A$2:$A$4,Calibration!$C$2:$C$4,E97)</f>
        <v>398.01322171084007</v>
      </c>
      <c r="L97" s="2">
        <f>TREND(Calibration!$A$2:$A$4,Calibration!$D$2:$D$4,G97)</f>
        <v>446.06941952779175</v>
      </c>
    </row>
    <row r="98" spans="1:12" x14ac:dyDescent="0.25">
      <c r="A98">
        <v>477961</v>
      </c>
      <c r="B98">
        <v>15.05200005</v>
      </c>
      <c r="C98">
        <v>0.29837998999999998</v>
      </c>
      <c r="D98">
        <v>34.102001190000003</v>
      </c>
      <c r="E98">
        <v>0.24437999999999999</v>
      </c>
      <c r="F98">
        <v>37.456001280000002</v>
      </c>
      <c r="G98">
        <v>0.73229997999999996</v>
      </c>
      <c r="H98">
        <v>32.659000399999996</v>
      </c>
      <c r="J98" s="2">
        <f>TREND(Calibration!$A$2:$A$4,Calibration!$B$2:$B$4,C98)</f>
        <v>330.79826717309288</v>
      </c>
      <c r="K98" s="2">
        <f>TREND(Calibration!$A$2:$A$4,Calibration!$C$2:$C$4,E98)</f>
        <v>397.62772363453291</v>
      </c>
      <c r="L98" s="2">
        <f>TREND(Calibration!$A$2:$A$4,Calibration!$D$2:$D$4,G98)</f>
        <v>444.39191997076165</v>
      </c>
    </row>
    <row r="99" spans="1:12" x14ac:dyDescent="0.25">
      <c r="A99">
        <v>482960</v>
      </c>
      <c r="B99">
        <v>14.94200039</v>
      </c>
      <c r="C99">
        <v>0.30162000999999999</v>
      </c>
      <c r="D99">
        <v>34.118000029999997</v>
      </c>
      <c r="E99">
        <v>0.24443001</v>
      </c>
      <c r="F99">
        <v>37.516998289999997</v>
      </c>
      <c r="G99">
        <v>0.74690002</v>
      </c>
      <c r="H99">
        <v>32.701000209999997</v>
      </c>
      <c r="J99" s="2">
        <f>TREND(Calibration!$A$2:$A$4,Calibration!$B$2:$B$4,C99)</f>
        <v>345.18706800153495</v>
      </c>
      <c r="K99" s="2">
        <f>TREND(Calibration!$A$2:$A$4,Calibration!$C$2:$C$4,E99)</f>
        <v>398.01322171084007</v>
      </c>
      <c r="L99" s="2">
        <f>TREND(Calibration!$A$2:$A$4,Calibration!$D$2:$D$4,G99)</f>
        <v>453.46276756601844</v>
      </c>
    </row>
    <row r="100" spans="1:12" x14ac:dyDescent="0.25">
      <c r="A100">
        <v>487959</v>
      </c>
      <c r="B100">
        <v>14.84399986</v>
      </c>
      <c r="C100">
        <v>0.30103001000000001</v>
      </c>
      <c r="D100">
        <v>34.111999509999997</v>
      </c>
      <c r="E100">
        <v>0.24437999999999999</v>
      </c>
      <c r="F100">
        <v>37.493999479999999</v>
      </c>
      <c r="G100">
        <v>0.75389998999999996</v>
      </c>
      <c r="H100">
        <v>32.637001040000001</v>
      </c>
      <c r="J100" s="2">
        <f>TREND(Calibration!$A$2:$A$4,Calibration!$B$2:$B$4,C100)</f>
        <v>342.56690130849597</v>
      </c>
      <c r="K100" s="2">
        <f>TREND(Calibration!$A$2:$A$4,Calibration!$C$2:$C$4,E100)</f>
        <v>397.62772363453291</v>
      </c>
      <c r="L100" s="2">
        <f>TREND(Calibration!$A$2:$A$4,Calibration!$D$2:$D$4,G100)</f>
        <v>457.81177353047946</v>
      </c>
    </row>
    <row r="101" spans="1:12" x14ac:dyDescent="0.25">
      <c r="A101">
        <v>492961</v>
      </c>
      <c r="B101">
        <v>14.84399986</v>
      </c>
      <c r="C101">
        <v>0.29973</v>
      </c>
      <c r="D101">
        <v>34.150001529999997</v>
      </c>
      <c r="E101">
        <v>0.24405999</v>
      </c>
      <c r="F101">
        <v>37.484001159999998</v>
      </c>
      <c r="G101">
        <v>0.74690002</v>
      </c>
      <c r="H101">
        <v>32.693000789999999</v>
      </c>
      <c r="J101" s="2">
        <f>TREND(Calibration!$A$2:$A$4,Calibration!$B$2:$B$4,C101)</f>
        <v>336.79360825321146</v>
      </c>
      <c r="K101" s="2">
        <f>TREND(Calibration!$A$2:$A$4,Calibration!$C$2:$C$4,E101)</f>
        <v>395.16095220083866</v>
      </c>
      <c r="L101" s="2">
        <f>TREND(Calibration!$A$2:$A$4,Calibration!$D$2:$D$4,G101)</f>
        <v>453.46276756601844</v>
      </c>
    </row>
    <row r="102" spans="1:12" x14ac:dyDescent="0.25">
      <c r="A102">
        <v>497960</v>
      </c>
      <c r="B102">
        <v>14.90600014</v>
      </c>
      <c r="C102">
        <v>0.30076000000000003</v>
      </c>
      <c r="D102">
        <v>34.131000520000001</v>
      </c>
      <c r="E102">
        <v>0.24405999</v>
      </c>
      <c r="F102">
        <v>37.5</v>
      </c>
      <c r="G102">
        <v>0.75440001000000001</v>
      </c>
      <c r="H102">
        <v>32.706001280000002</v>
      </c>
      <c r="J102" s="2">
        <f>TREND(Calibration!$A$2:$A$4,Calibration!$B$2:$B$4,C102)</f>
        <v>341.36779756478836</v>
      </c>
      <c r="K102" s="2">
        <f>TREND(Calibration!$A$2:$A$4,Calibration!$C$2:$C$4,E102)</f>
        <v>395.16095220083866</v>
      </c>
      <c r="L102" s="2">
        <f>TREND(Calibration!$A$2:$A$4,Calibration!$D$2:$D$4,G102)</f>
        <v>458.12243057077393</v>
      </c>
    </row>
    <row r="103" spans="1:12" x14ac:dyDescent="0.25">
      <c r="A103">
        <v>502960</v>
      </c>
      <c r="B103">
        <v>14.989999770000001</v>
      </c>
      <c r="C103">
        <v>0.30000000999999998</v>
      </c>
      <c r="D103">
        <v>34.098999020000001</v>
      </c>
      <c r="E103">
        <v>0.24405999</v>
      </c>
      <c r="F103">
        <v>37.504001619999997</v>
      </c>
      <c r="G103">
        <v>0.76249999000000002</v>
      </c>
      <c r="H103">
        <v>32.7140007</v>
      </c>
      <c r="J103" s="2">
        <f>TREND(Calibration!$A$2:$A$4,Calibration!$B$2:$B$4,C103)</f>
        <v>337.99271199691884</v>
      </c>
      <c r="K103" s="2">
        <f>TREND(Calibration!$A$2:$A$4,Calibration!$C$2:$C$4,E103)</f>
        <v>395.16095220083866</v>
      </c>
      <c r="L103" s="2">
        <f>TREND(Calibration!$A$2:$A$4,Calibration!$D$2:$D$4,G103)</f>
        <v>463.1548609000489</v>
      </c>
    </row>
    <row r="104" spans="1:12" x14ac:dyDescent="0.25">
      <c r="A104">
        <v>507981</v>
      </c>
      <c r="B104">
        <v>15.04899979</v>
      </c>
      <c r="C104">
        <v>0.30287001000000002</v>
      </c>
      <c r="D104">
        <v>34.125</v>
      </c>
      <c r="E104">
        <v>0.24410999999999999</v>
      </c>
      <c r="F104">
        <v>37.450000760000002</v>
      </c>
      <c r="G104">
        <v>0.75120001999999997</v>
      </c>
      <c r="H104">
        <v>32.652999880000003</v>
      </c>
      <c r="J104" s="2">
        <f>TREND(Calibration!$A$2:$A$4,Calibration!$B$2:$B$4,C104)</f>
        <v>350.73826862238093</v>
      </c>
      <c r="K104" s="2">
        <f>TREND(Calibration!$A$2:$A$4,Calibration!$C$2:$C$4,E104)</f>
        <v>395.5464502771456</v>
      </c>
      <c r="L104" s="2">
        <f>TREND(Calibration!$A$2:$A$4,Calibration!$D$2:$D$4,G104)</f>
        <v>456.13431125080314</v>
      </c>
    </row>
    <row r="105" spans="1:12" x14ac:dyDescent="0.25">
      <c r="A105">
        <v>512960</v>
      </c>
      <c r="B105">
        <v>15.149000170000001</v>
      </c>
      <c r="C105">
        <v>0.30248999999999998</v>
      </c>
      <c r="D105">
        <v>34.118000029999997</v>
      </c>
      <c r="E105">
        <v>0.24405999</v>
      </c>
      <c r="F105">
        <v>37.450000760000002</v>
      </c>
      <c r="G105">
        <v>0.76149999999999995</v>
      </c>
      <c r="H105">
        <v>32.668998719999998</v>
      </c>
      <c r="J105" s="2">
        <f>TREND(Calibration!$A$2:$A$4,Calibration!$B$2:$B$4,C105)</f>
        <v>349.05065922403878</v>
      </c>
      <c r="K105" s="2">
        <f>TREND(Calibration!$A$2:$A$4,Calibration!$C$2:$C$4,E105)</f>
        <v>395.16095220083866</v>
      </c>
      <c r="L105" s="2">
        <f>TREND(Calibration!$A$2:$A$4,Calibration!$D$2:$D$4,G105)</f>
        <v>462.53357788392145</v>
      </c>
    </row>
    <row r="106" spans="1:12" x14ac:dyDescent="0.25">
      <c r="A106">
        <v>517959</v>
      </c>
      <c r="B106">
        <v>15.21700001</v>
      </c>
      <c r="C106">
        <v>0.30011000999999998</v>
      </c>
      <c r="D106">
        <v>34.145000459999999</v>
      </c>
      <c r="E106">
        <v>0.24410999999999999</v>
      </c>
      <c r="F106">
        <v>37.486999509999997</v>
      </c>
      <c r="G106">
        <v>0.76200002</v>
      </c>
      <c r="H106">
        <v>32.70500183</v>
      </c>
      <c r="J106" s="2">
        <f>TREND(Calibration!$A$2:$A$4,Calibration!$B$2:$B$4,C106)</f>
        <v>338.48121765155338</v>
      </c>
      <c r="K106" s="2">
        <f>TREND(Calibration!$A$2:$A$4,Calibration!$C$2:$C$4,E106)</f>
        <v>395.5464502771456</v>
      </c>
      <c r="L106" s="2">
        <f>TREND(Calibration!$A$2:$A$4,Calibration!$D$2:$D$4,G106)</f>
        <v>462.84423492421593</v>
      </c>
    </row>
    <row r="107" spans="1:12" x14ac:dyDescent="0.25">
      <c r="A107">
        <v>522989</v>
      </c>
      <c r="B107">
        <v>15.152000429999999</v>
      </c>
      <c r="C107">
        <v>0.29973</v>
      </c>
      <c r="D107">
        <v>34.147998809999997</v>
      </c>
      <c r="E107">
        <v>0.24394999000000001</v>
      </c>
      <c r="F107">
        <v>37.541000369999999</v>
      </c>
      <c r="G107">
        <v>0.76200002</v>
      </c>
      <c r="H107">
        <v>32.66999817</v>
      </c>
      <c r="J107" s="2">
        <f>TREND(Calibration!$A$2:$A$4,Calibration!$B$2:$B$4,C107)</f>
        <v>336.79360825321146</v>
      </c>
      <c r="K107" s="2">
        <f>TREND(Calibration!$A$2:$A$4,Calibration!$C$2:$C$4,E107)</f>
        <v>394.31302601819925</v>
      </c>
      <c r="L107" s="2">
        <f>TREND(Calibration!$A$2:$A$4,Calibration!$D$2:$D$4,G107)</f>
        <v>462.84423492421593</v>
      </c>
    </row>
    <row r="108" spans="1:12" x14ac:dyDescent="0.25">
      <c r="A108">
        <v>527959</v>
      </c>
      <c r="B108">
        <v>15.036000250000001</v>
      </c>
      <c r="C108">
        <v>0.29967999000000001</v>
      </c>
      <c r="D108">
        <v>34.120998380000003</v>
      </c>
      <c r="E108">
        <v>0.24410999999999999</v>
      </c>
      <c r="F108">
        <v>37.506000520000001</v>
      </c>
      <c r="G108">
        <v>0.77229999999999999</v>
      </c>
      <c r="H108">
        <v>32.693000789999999</v>
      </c>
      <c r="J108" s="2">
        <f>TREND(Calibration!$A$2:$A$4,Calibration!$B$2:$B$4,C108)</f>
        <v>336.5715158187727</v>
      </c>
      <c r="K108" s="2">
        <f>TREND(Calibration!$A$2:$A$4,Calibration!$C$2:$C$4,E108)</f>
        <v>395.5464502771456</v>
      </c>
      <c r="L108" s="2">
        <f>TREND(Calibration!$A$2:$A$4,Calibration!$D$2:$D$4,G108)</f>
        <v>469.24350155733424</v>
      </c>
    </row>
    <row r="109" spans="1:12" x14ac:dyDescent="0.25">
      <c r="A109">
        <v>532968</v>
      </c>
      <c r="B109">
        <v>14.864000320000001</v>
      </c>
      <c r="C109">
        <v>0.29967999000000001</v>
      </c>
      <c r="D109">
        <v>34.144001009999997</v>
      </c>
      <c r="E109">
        <v>0.24405999</v>
      </c>
      <c r="F109">
        <v>37.4679985</v>
      </c>
      <c r="G109">
        <v>0.75609999999999999</v>
      </c>
      <c r="H109">
        <v>32.629001619999997</v>
      </c>
      <c r="J109" s="2">
        <f>TREND(Calibration!$A$2:$A$4,Calibration!$B$2:$B$4,C109)</f>
        <v>336.5715158187727</v>
      </c>
      <c r="K109" s="2">
        <f>TREND(Calibration!$A$2:$A$4,Calibration!$C$2:$C$4,E109)</f>
        <v>395.16095220083866</v>
      </c>
      <c r="L109" s="2">
        <f>TREND(Calibration!$A$2:$A$4,Calibration!$D$2:$D$4,G109)</f>
        <v>459.17861604721509</v>
      </c>
    </row>
    <row r="110" spans="1:12" x14ac:dyDescent="0.25">
      <c r="A110">
        <v>538021</v>
      </c>
      <c r="B110">
        <v>14.835000040000001</v>
      </c>
      <c r="C110">
        <v>0.30000000999999998</v>
      </c>
      <c r="D110">
        <v>34.102001190000003</v>
      </c>
      <c r="E110">
        <v>0.24437999999999999</v>
      </c>
      <c r="F110">
        <v>37.498001100000003</v>
      </c>
      <c r="G110">
        <v>0.77170002000000004</v>
      </c>
      <c r="H110">
        <v>32.643001560000002</v>
      </c>
      <c r="J110" s="2">
        <f>TREND(Calibration!$A$2:$A$4,Calibration!$B$2:$B$4,C110)</f>
        <v>337.99271199691884</v>
      </c>
      <c r="K110" s="2">
        <f>TREND(Calibration!$A$2:$A$4,Calibration!$C$2:$C$4,E110)</f>
        <v>397.62772363453291</v>
      </c>
      <c r="L110" s="2">
        <f>TREND(Calibration!$A$2:$A$4,Calibration!$D$2:$D$4,G110)</f>
        <v>468.87074044570704</v>
      </c>
    </row>
    <row r="111" spans="1:12" x14ac:dyDescent="0.25">
      <c r="A111">
        <v>542960</v>
      </c>
      <c r="B111">
        <v>14.911999700000001</v>
      </c>
      <c r="C111">
        <v>0.29870998999999998</v>
      </c>
      <c r="D111">
        <v>34.144001009999997</v>
      </c>
      <c r="E111">
        <v>0.24443001</v>
      </c>
      <c r="F111">
        <v>37.497001650000001</v>
      </c>
      <c r="G111">
        <v>0.77060002000000005</v>
      </c>
      <c r="H111">
        <v>32.6609993</v>
      </c>
      <c r="J111" s="2">
        <f>TREND(Calibration!$A$2:$A$4,Calibration!$B$2:$B$4,C111)</f>
        <v>332.26378413699626</v>
      </c>
      <c r="K111" s="2">
        <f>TREND(Calibration!$A$2:$A$4,Calibration!$C$2:$C$4,E111)</f>
        <v>398.01322171084007</v>
      </c>
      <c r="L111" s="2">
        <f>TREND(Calibration!$A$2:$A$4,Calibration!$D$2:$D$4,G111)</f>
        <v>468.18732229378537</v>
      </c>
    </row>
    <row r="112" spans="1:12" x14ac:dyDescent="0.25">
      <c r="A112">
        <v>547960</v>
      </c>
      <c r="B112">
        <v>15.02600002</v>
      </c>
      <c r="C112">
        <v>0.29945999000000001</v>
      </c>
      <c r="D112">
        <v>34.120998380000003</v>
      </c>
      <c r="E112">
        <v>0.24437999999999999</v>
      </c>
      <c r="F112">
        <v>37.497001650000001</v>
      </c>
      <c r="G112">
        <v>0.77659999999999996</v>
      </c>
      <c r="H112">
        <v>32.719001769999998</v>
      </c>
      <c r="J112" s="2">
        <f>TREND(Calibration!$A$2:$A$4,Calibration!$B$2:$B$4,C112)</f>
        <v>335.59450450950385</v>
      </c>
      <c r="K112" s="2">
        <f>TREND(Calibration!$A$2:$A$4,Calibration!$C$2:$C$4,E112)</f>
        <v>397.62772363453291</v>
      </c>
      <c r="L112" s="2">
        <f>TREND(Calibration!$A$2:$A$4,Calibration!$D$2:$D$4,G112)</f>
        <v>471.91504524211894</v>
      </c>
    </row>
    <row r="113" spans="1:12" x14ac:dyDescent="0.25">
      <c r="A113">
        <v>552959</v>
      </c>
      <c r="B113">
        <v>15.12699986</v>
      </c>
      <c r="C113">
        <v>0.29692000000000002</v>
      </c>
      <c r="D113">
        <v>34.109001159999998</v>
      </c>
      <c r="E113">
        <v>0.24432999999999999</v>
      </c>
      <c r="F113">
        <v>37.500999450000002</v>
      </c>
      <c r="G113">
        <v>0.78090000000000004</v>
      </c>
      <c r="H113">
        <v>32.687999730000001</v>
      </c>
      <c r="J113" s="2">
        <f>TREND(Calibration!$A$2:$A$4,Calibration!$B$2:$B$4,C113)</f>
        <v>324.3145092575503</v>
      </c>
      <c r="K113" s="2">
        <f>TREND(Calibration!$A$2:$A$4,Calibration!$C$2:$C$4,E113)</f>
        <v>397.24230264242419</v>
      </c>
      <c r="L113" s="2">
        <f>TREND(Calibration!$A$2:$A$4,Calibration!$D$2:$D$4,G113)</f>
        <v>474.58658892690369</v>
      </c>
    </row>
    <row r="114" spans="1:12" x14ac:dyDescent="0.25">
      <c r="A114">
        <v>557960</v>
      </c>
      <c r="B114">
        <v>15.22399998</v>
      </c>
      <c r="C114">
        <v>0.30135000000000001</v>
      </c>
      <c r="D114">
        <v>34.133998869999999</v>
      </c>
      <c r="E114">
        <v>0.24437999999999999</v>
      </c>
      <c r="F114">
        <v>37.459999080000003</v>
      </c>
      <c r="G114">
        <v>0.77980000000000005</v>
      </c>
      <c r="H114">
        <v>32.740001679999999</v>
      </c>
      <c r="J114" s="2">
        <f>TREND(Calibration!$A$2:$A$4,Calibration!$B$2:$B$4,C114)</f>
        <v>343.98796425782757</v>
      </c>
      <c r="K114" s="2">
        <f>TREND(Calibration!$A$2:$A$4,Calibration!$C$2:$C$4,E114)</f>
        <v>397.62772363453291</v>
      </c>
      <c r="L114" s="2">
        <f>TREND(Calibration!$A$2:$A$4,Calibration!$D$2:$D$4,G114)</f>
        <v>473.90317077498202</v>
      </c>
    </row>
    <row r="115" spans="1:12" x14ac:dyDescent="0.25">
      <c r="A115">
        <v>562959</v>
      </c>
      <c r="B115">
        <v>15.243000029999999</v>
      </c>
      <c r="C115">
        <v>0.30103001000000001</v>
      </c>
      <c r="D115">
        <v>34.085998539999999</v>
      </c>
      <c r="E115">
        <v>0.24443001</v>
      </c>
      <c r="F115">
        <v>37.508998869999999</v>
      </c>
      <c r="G115">
        <v>0.78140001999999997</v>
      </c>
      <c r="H115">
        <v>32.673999790000003</v>
      </c>
      <c r="J115" s="2">
        <f>TREND(Calibration!$A$2:$A$4,Calibration!$B$2:$B$4,C115)</f>
        <v>342.56690130849597</v>
      </c>
      <c r="K115" s="2">
        <f>TREND(Calibration!$A$2:$A$4,Calibration!$C$2:$C$4,E115)</f>
        <v>398.01322171084007</v>
      </c>
      <c r="L115" s="2">
        <f>TREND(Calibration!$A$2:$A$4,Calibration!$D$2:$D$4,G115)</f>
        <v>474.89724596719805</v>
      </c>
    </row>
    <row r="116" spans="1:12" x14ac:dyDescent="0.25">
      <c r="A116">
        <v>567959</v>
      </c>
      <c r="B116">
        <v>15.17199993</v>
      </c>
      <c r="C116">
        <v>0.30135000000000001</v>
      </c>
      <c r="D116">
        <v>34.102001190000003</v>
      </c>
      <c r="E116">
        <v>0.24405999</v>
      </c>
      <c r="F116">
        <v>37.491001130000001</v>
      </c>
      <c r="G116">
        <v>0.78090000000000004</v>
      </c>
      <c r="H116">
        <v>32.727001190000003</v>
      </c>
      <c r="J116" s="2">
        <f>TREND(Calibration!$A$2:$A$4,Calibration!$B$2:$B$4,C116)</f>
        <v>343.98796425782757</v>
      </c>
      <c r="K116" s="2">
        <f>TREND(Calibration!$A$2:$A$4,Calibration!$C$2:$C$4,E116)</f>
        <v>395.16095220083866</v>
      </c>
      <c r="L116" s="2">
        <f>TREND(Calibration!$A$2:$A$4,Calibration!$D$2:$D$4,G116)</f>
        <v>474.58658892690369</v>
      </c>
    </row>
    <row r="117" spans="1:12" x14ac:dyDescent="0.25">
      <c r="A117">
        <v>573080</v>
      </c>
      <c r="B117">
        <v>15.010000229999999</v>
      </c>
      <c r="C117">
        <v>0.30179</v>
      </c>
      <c r="D117">
        <v>34.140998840000002</v>
      </c>
      <c r="E117">
        <v>0.24415999999999999</v>
      </c>
      <c r="F117">
        <v>37.450000760000002</v>
      </c>
      <c r="G117">
        <v>0.78090000000000004</v>
      </c>
      <c r="H117">
        <v>32.723999020000001</v>
      </c>
      <c r="J117" s="2">
        <f>TREND(Calibration!$A$2:$A$4,Calibration!$B$2:$B$4,C117)</f>
        <v>345.94198687636526</v>
      </c>
      <c r="K117" s="2">
        <f>TREND(Calibration!$A$2:$A$4,Calibration!$C$2:$C$4,E117)</f>
        <v>395.93187126925432</v>
      </c>
      <c r="L117" s="2">
        <f>TREND(Calibration!$A$2:$A$4,Calibration!$D$2:$D$4,G117)</f>
        <v>474.58658892690369</v>
      </c>
    </row>
    <row r="118" spans="1:12" x14ac:dyDescent="0.25">
      <c r="A118">
        <v>578025</v>
      </c>
      <c r="B118">
        <v>14.932000159999999</v>
      </c>
      <c r="C118">
        <v>0.30357000000000001</v>
      </c>
      <c r="D118">
        <v>34.08000183</v>
      </c>
      <c r="E118">
        <v>0.24405999</v>
      </c>
      <c r="F118">
        <v>37.481998439999998</v>
      </c>
      <c r="G118">
        <v>0.78520000000000001</v>
      </c>
      <c r="H118">
        <v>32.727001190000003</v>
      </c>
      <c r="J118" s="2">
        <f>TREND(Calibration!$A$2:$A$4,Calibration!$B$2:$B$4,C118)</f>
        <v>353.84689656044952</v>
      </c>
      <c r="K118" s="2">
        <f>TREND(Calibration!$A$2:$A$4,Calibration!$C$2:$C$4,E118)</f>
        <v>395.16095220083866</v>
      </c>
      <c r="L118" s="2">
        <f>TREND(Calibration!$A$2:$A$4,Calibration!$D$2:$D$4,G118)</f>
        <v>477.25813261168838</v>
      </c>
    </row>
    <row r="119" spans="1:12" x14ac:dyDescent="0.25">
      <c r="A119">
        <v>583035</v>
      </c>
      <c r="B119">
        <v>14.821999549999999</v>
      </c>
      <c r="C119">
        <v>0.30248999999999998</v>
      </c>
      <c r="D119">
        <v>34.111999509999997</v>
      </c>
      <c r="E119">
        <v>0.24415999999999999</v>
      </c>
      <c r="F119">
        <v>37.498001100000003</v>
      </c>
      <c r="G119">
        <v>0.78949999999999998</v>
      </c>
      <c r="H119">
        <v>32.666000369999999</v>
      </c>
      <c r="J119" s="2">
        <f>TREND(Calibration!$A$2:$A$4,Calibration!$B$2:$B$4,C119)</f>
        <v>349.05065922403878</v>
      </c>
      <c r="K119" s="2">
        <f>TREND(Calibration!$A$2:$A$4,Calibration!$C$2:$C$4,E119)</f>
        <v>395.93187126925432</v>
      </c>
      <c r="L119" s="2">
        <f>TREND(Calibration!$A$2:$A$4,Calibration!$D$2:$D$4,G119)</f>
        <v>479.92967629647308</v>
      </c>
    </row>
    <row r="120" spans="1:12" x14ac:dyDescent="0.25">
      <c r="A120">
        <v>587967</v>
      </c>
      <c r="B120">
        <v>14.78299999</v>
      </c>
      <c r="C120">
        <v>0.29778999</v>
      </c>
      <c r="D120">
        <v>34.1570015</v>
      </c>
      <c r="E120">
        <v>0.24405999</v>
      </c>
      <c r="F120">
        <v>37.469001769999998</v>
      </c>
      <c r="G120">
        <v>0.79439998000000001</v>
      </c>
      <c r="H120">
        <v>32.633998869999999</v>
      </c>
      <c r="J120" s="2">
        <f>TREND(Calibration!$A$2:$A$4,Calibration!$B$2:$B$4,C120)</f>
        <v>328.1781004800539</v>
      </c>
      <c r="K120" s="2">
        <f>TREND(Calibration!$A$2:$A$4,Calibration!$C$2:$C$4,E120)</f>
        <v>395.16095220083866</v>
      </c>
      <c r="L120" s="2">
        <f>TREND(Calibration!$A$2:$A$4,Calibration!$D$2:$D$4,G120)</f>
        <v>482.97398109288503</v>
      </c>
    </row>
    <row r="121" spans="1:12" x14ac:dyDescent="0.25">
      <c r="A121">
        <v>592960</v>
      </c>
      <c r="B121">
        <v>14.788999560000001</v>
      </c>
      <c r="C121">
        <v>0.29934999000000001</v>
      </c>
      <c r="D121">
        <v>34.120998380000003</v>
      </c>
      <c r="E121">
        <v>0.24405999</v>
      </c>
      <c r="F121">
        <v>37.424999239999998</v>
      </c>
      <c r="G121">
        <v>0.79009998000000004</v>
      </c>
      <c r="H121">
        <v>32.631000520000001</v>
      </c>
      <c r="J121" s="2">
        <f>TREND(Calibration!$A$2:$A$4,Calibration!$B$2:$B$4,C121)</f>
        <v>335.10599885486931</v>
      </c>
      <c r="K121" s="2">
        <f>TREND(Calibration!$A$2:$A$4,Calibration!$C$2:$C$4,E121)</f>
        <v>395.16095220083866</v>
      </c>
      <c r="L121" s="2">
        <f>TREND(Calibration!$A$2:$A$4,Calibration!$D$2:$D$4,G121)</f>
        <v>480.30243740810033</v>
      </c>
    </row>
    <row r="122" spans="1:12" x14ac:dyDescent="0.25">
      <c r="A122">
        <v>597959</v>
      </c>
      <c r="B122">
        <v>14.92199993</v>
      </c>
      <c r="C122">
        <v>0.29951999000000001</v>
      </c>
      <c r="D122">
        <v>34.137001040000001</v>
      </c>
      <c r="E122">
        <v>0.24410999999999999</v>
      </c>
      <c r="F122">
        <v>37.433998109999997</v>
      </c>
      <c r="G122">
        <v>0.78789997000000001</v>
      </c>
      <c r="H122">
        <v>32.650001529999997</v>
      </c>
      <c r="J122" s="2">
        <f>TREND(Calibration!$A$2:$A$4,Calibration!$B$2:$B$4,C122)</f>
        <v>335.86096213930432</v>
      </c>
      <c r="K122" s="2">
        <f>TREND(Calibration!$A$2:$A$4,Calibration!$C$2:$C$4,E122)</f>
        <v>395.5464502771456</v>
      </c>
      <c r="L122" s="2">
        <f>TREND(Calibration!$A$2:$A$4,Calibration!$D$2:$D$4,G122)</f>
        <v>478.9355948913647</v>
      </c>
    </row>
    <row r="123" spans="1:12" x14ac:dyDescent="0.25">
      <c r="A123">
        <v>602959</v>
      </c>
      <c r="B123">
        <v>15.06200027</v>
      </c>
      <c r="C123">
        <v>0.29994999999999999</v>
      </c>
      <c r="D123">
        <v>34.111999509999997</v>
      </c>
      <c r="E123">
        <v>0.24415999999999999</v>
      </c>
      <c r="F123">
        <v>37.450000760000002</v>
      </c>
      <c r="G123">
        <v>0.79009998000000004</v>
      </c>
      <c r="H123">
        <v>32.7140007</v>
      </c>
      <c r="J123" s="2">
        <f>TREND(Calibration!$A$2:$A$4,Calibration!$B$2:$B$4,C123)</f>
        <v>337.77061956248031</v>
      </c>
      <c r="K123" s="2">
        <f>TREND(Calibration!$A$2:$A$4,Calibration!$C$2:$C$4,E123)</f>
        <v>395.93187126925432</v>
      </c>
      <c r="L123" s="2">
        <f>TREND(Calibration!$A$2:$A$4,Calibration!$D$2:$D$4,G123)</f>
        <v>480.30243740810033</v>
      </c>
    </row>
    <row r="124" spans="1:12" x14ac:dyDescent="0.25">
      <c r="A124">
        <v>607961</v>
      </c>
      <c r="B124">
        <v>15.17500019</v>
      </c>
      <c r="C124">
        <v>0.30033000999999998</v>
      </c>
      <c r="D124">
        <v>34.152999880000003</v>
      </c>
      <c r="E124">
        <v>0.24410999999999999</v>
      </c>
      <c r="F124">
        <v>37.465000150000002</v>
      </c>
      <c r="G124">
        <v>0.78680002999999998</v>
      </c>
      <c r="H124">
        <v>32.676998140000002</v>
      </c>
      <c r="J124" s="2">
        <f>TREND(Calibration!$A$2:$A$4,Calibration!$B$2:$B$4,C124)</f>
        <v>339.45822896082223</v>
      </c>
      <c r="K124" s="2">
        <f>TREND(Calibration!$A$2:$A$4,Calibration!$C$2:$C$4,E124)</f>
        <v>395.5464502771456</v>
      </c>
      <c r="L124" s="2">
        <f>TREND(Calibration!$A$2:$A$4,Calibration!$D$2:$D$4,G124)</f>
        <v>478.25221401679676</v>
      </c>
    </row>
    <row r="125" spans="1:12" x14ac:dyDescent="0.25">
      <c r="A125">
        <v>612962</v>
      </c>
      <c r="B125">
        <v>15.190999980000001</v>
      </c>
      <c r="C125">
        <v>0.30129999000000002</v>
      </c>
      <c r="D125">
        <v>34.131000520000001</v>
      </c>
      <c r="E125">
        <v>0.24410999999999999</v>
      </c>
      <c r="F125">
        <v>37.5</v>
      </c>
      <c r="G125">
        <v>0.79600000000000004</v>
      </c>
      <c r="H125">
        <v>32.622001650000001</v>
      </c>
      <c r="J125" s="2">
        <f>TREND(Calibration!$A$2:$A$4,Calibration!$B$2:$B$4,C125)</f>
        <v>343.76587182338881</v>
      </c>
      <c r="K125" s="2">
        <f>TREND(Calibration!$A$2:$A$4,Calibration!$C$2:$C$4,E125)</f>
        <v>395.5464502771456</v>
      </c>
      <c r="L125" s="2">
        <f>TREND(Calibration!$A$2:$A$4,Calibration!$D$2:$D$4,G125)</f>
        <v>483.96805628510111</v>
      </c>
    </row>
    <row r="126" spans="1:12" x14ac:dyDescent="0.25">
      <c r="A126">
        <v>617966</v>
      </c>
      <c r="B126">
        <v>15.16899967</v>
      </c>
      <c r="C126">
        <v>0.30064999999999997</v>
      </c>
      <c r="D126">
        <v>34.118000029999997</v>
      </c>
      <c r="E126">
        <v>0.24405999</v>
      </c>
      <c r="F126">
        <v>37.493000029999997</v>
      </c>
      <c r="G126">
        <v>0.79979997999999997</v>
      </c>
      <c r="H126">
        <v>32.715000150000002</v>
      </c>
      <c r="J126" s="2">
        <f>TREND(Calibration!$A$2:$A$4,Calibration!$B$2:$B$4,C126)</f>
        <v>340.87929191015382</v>
      </c>
      <c r="K126" s="2">
        <f>TREND(Calibration!$A$2:$A$4,Calibration!$C$2:$C$4,E126)</f>
        <v>395.16095220083866</v>
      </c>
      <c r="L126" s="2">
        <f>TREND(Calibration!$A$2:$A$4,Calibration!$D$2:$D$4,G126)</f>
        <v>486.32894292959139</v>
      </c>
    </row>
    <row r="127" spans="1:12" x14ac:dyDescent="0.25">
      <c r="A127">
        <v>623086</v>
      </c>
      <c r="B127">
        <v>15.04800034</v>
      </c>
      <c r="C127">
        <v>0.30037998999999999</v>
      </c>
      <c r="D127">
        <v>34.108001710000003</v>
      </c>
      <c r="E127">
        <v>0.24432999999999999</v>
      </c>
      <c r="F127">
        <v>37.506000520000001</v>
      </c>
      <c r="G127">
        <v>0.80470001999999996</v>
      </c>
      <c r="H127">
        <v>32.69900131</v>
      </c>
      <c r="J127" s="2">
        <f>TREND(Calibration!$A$2:$A$4,Calibration!$B$2:$B$4,C127)</f>
        <v>339.68018816644621</v>
      </c>
      <c r="K127" s="2">
        <f>TREND(Calibration!$A$2:$A$4,Calibration!$C$2:$C$4,E127)</f>
        <v>397.24230264242419</v>
      </c>
      <c r="L127" s="2">
        <f>TREND(Calibration!$A$2:$A$4,Calibration!$D$2:$D$4,G127)</f>
        <v>489.37328500335707</v>
      </c>
    </row>
    <row r="128" spans="1:12" x14ac:dyDescent="0.25">
      <c r="A128">
        <v>627961</v>
      </c>
      <c r="B128">
        <v>14.9090004</v>
      </c>
      <c r="C128">
        <v>0.29962</v>
      </c>
      <c r="D128">
        <v>34.120998380000003</v>
      </c>
      <c r="E128">
        <v>0.24437999999999999</v>
      </c>
      <c r="F128">
        <v>37.430999759999999</v>
      </c>
      <c r="G128">
        <v>0.78899996999999999</v>
      </c>
      <c r="H128">
        <v>32.655998230000002</v>
      </c>
      <c r="J128" s="2">
        <f>TREND(Calibration!$A$2:$A$4,Calibration!$B$2:$B$4,C128)</f>
        <v>336.30510259857692</v>
      </c>
      <c r="K128" s="2">
        <f>TREND(Calibration!$A$2:$A$4,Calibration!$C$2:$C$4,E128)</f>
        <v>397.62772363453291</v>
      </c>
      <c r="L128" s="2">
        <f>TREND(Calibration!$A$2:$A$4,Calibration!$D$2:$D$4,G128)</f>
        <v>479.61901304328632</v>
      </c>
    </row>
    <row r="129" spans="1:12" x14ac:dyDescent="0.25">
      <c r="A129">
        <v>632960</v>
      </c>
      <c r="B129">
        <v>14.873999599999999</v>
      </c>
      <c r="C129">
        <v>0.29967999000000001</v>
      </c>
      <c r="D129">
        <v>34.115001679999999</v>
      </c>
      <c r="E129">
        <v>0.24432999999999999</v>
      </c>
      <c r="F129">
        <v>37.430999759999999</v>
      </c>
      <c r="G129">
        <v>0.79490000000000005</v>
      </c>
      <c r="H129">
        <v>32.662998199999997</v>
      </c>
      <c r="J129" s="2">
        <f>TREND(Calibration!$A$2:$A$4,Calibration!$B$2:$B$4,C129)</f>
        <v>336.5715158187727</v>
      </c>
      <c r="K129" s="2">
        <f>TREND(Calibration!$A$2:$A$4,Calibration!$C$2:$C$4,E129)</f>
        <v>397.24230264242419</v>
      </c>
      <c r="L129" s="2">
        <f>TREND(Calibration!$A$2:$A$4,Calibration!$D$2:$D$4,G129)</f>
        <v>483.2846381331795</v>
      </c>
    </row>
    <row r="130" spans="1:12" x14ac:dyDescent="0.25">
      <c r="A130">
        <v>637961</v>
      </c>
      <c r="B130">
        <v>14.85400009</v>
      </c>
      <c r="C130">
        <v>0.29967999000000001</v>
      </c>
      <c r="D130">
        <v>34.127998349999999</v>
      </c>
      <c r="E130">
        <v>0.24432999999999999</v>
      </c>
      <c r="F130">
        <v>37.441001890000003</v>
      </c>
      <c r="G130">
        <v>0.79439998000000001</v>
      </c>
      <c r="H130">
        <v>32.698001859999998</v>
      </c>
      <c r="J130" s="2">
        <f>TREND(Calibration!$A$2:$A$4,Calibration!$B$2:$B$4,C130)</f>
        <v>336.5715158187727</v>
      </c>
      <c r="K130" s="2">
        <f>TREND(Calibration!$A$2:$A$4,Calibration!$C$2:$C$4,E130)</f>
        <v>397.24230264242419</v>
      </c>
      <c r="L130" s="2">
        <f>TREND(Calibration!$A$2:$A$4,Calibration!$D$2:$D$4,G130)</f>
        <v>482.97398109288503</v>
      </c>
    </row>
    <row r="131" spans="1:12" x14ac:dyDescent="0.25">
      <c r="A131">
        <v>642960</v>
      </c>
      <c r="B131">
        <v>14.902999879999999</v>
      </c>
      <c r="C131">
        <v>0.30037998999999999</v>
      </c>
      <c r="D131">
        <v>34.115001679999999</v>
      </c>
      <c r="E131">
        <v>0.24449000000000001</v>
      </c>
      <c r="F131">
        <v>37.444000240000001</v>
      </c>
      <c r="G131">
        <v>0.79979997999999997</v>
      </c>
      <c r="H131">
        <v>32.692001339999997</v>
      </c>
      <c r="J131" s="2">
        <f>TREND(Calibration!$A$2:$A$4,Calibration!$B$2:$B$4,C131)</f>
        <v>339.68018816644621</v>
      </c>
      <c r="K131" s="2">
        <f>TREND(Calibration!$A$2:$A$4,Calibration!$C$2:$C$4,E131)</f>
        <v>398.47564981717233</v>
      </c>
      <c r="L131" s="2">
        <f>TREND(Calibration!$A$2:$A$4,Calibration!$D$2:$D$4,G131)</f>
        <v>486.32894292959139</v>
      </c>
    </row>
    <row r="132" spans="1:12" x14ac:dyDescent="0.25">
      <c r="A132">
        <v>647961</v>
      </c>
      <c r="B132">
        <v>14.99699974</v>
      </c>
      <c r="C132">
        <v>0.29945999000000001</v>
      </c>
      <c r="D132">
        <v>34.131000520000001</v>
      </c>
      <c r="E132">
        <v>0.24471000000000001</v>
      </c>
      <c r="F132">
        <v>37.45299911</v>
      </c>
      <c r="G132">
        <v>0.80299997000000001</v>
      </c>
      <c r="H132">
        <v>32.620998380000003</v>
      </c>
      <c r="J132" s="2">
        <f>TREND(Calibration!$A$2:$A$4,Calibration!$B$2:$B$4,C132)</f>
        <v>335.59450450950385</v>
      </c>
      <c r="K132" s="2">
        <f>TREND(Calibration!$A$2:$A$4,Calibration!$C$2:$C$4,E132)</f>
        <v>400.17150218245069</v>
      </c>
      <c r="L132" s="2">
        <f>TREND(Calibration!$A$2:$A$4,Calibration!$D$2:$D$4,G132)</f>
        <v>488.31706224956213</v>
      </c>
    </row>
    <row r="133" spans="1:12" x14ac:dyDescent="0.25">
      <c r="A133">
        <v>652961</v>
      </c>
      <c r="B133">
        <v>15.135999679999999</v>
      </c>
      <c r="C133">
        <v>0.30259999999999998</v>
      </c>
      <c r="D133">
        <v>34.137001040000001</v>
      </c>
      <c r="E133">
        <v>0.24476001</v>
      </c>
      <c r="F133">
        <v>37.462001800000003</v>
      </c>
      <c r="G133">
        <v>0.80739998999999996</v>
      </c>
      <c r="H133">
        <v>32.634998320000001</v>
      </c>
      <c r="J133" s="2">
        <f>TREND(Calibration!$A$2:$A$4,Calibration!$B$2:$B$4,C133)</f>
        <v>349.53916487867309</v>
      </c>
      <c r="K133" s="2">
        <f>TREND(Calibration!$A$2:$A$4,Calibration!$C$2:$C$4,E133)</f>
        <v>400.55700025875785</v>
      </c>
      <c r="L133" s="2">
        <f>TREND(Calibration!$A$2:$A$4,Calibration!$D$2:$D$4,G133)</f>
        <v>491.05074728303339</v>
      </c>
    </row>
    <row r="134" spans="1:12" x14ac:dyDescent="0.25">
      <c r="A134">
        <v>657963</v>
      </c>
      <c r="B134">
        <v>15.21700001</v>
      </c>
      <c r="C134">
        <v>0.30217000999999999</v>
      </c>
      <c r="D134">
        <v>34.124000549999998</v>
      </c>
      <c r="E134">
        <v>0.24471000000000001</v>
      </c>
      <c r="F134">
        <v>37.486999509999997</v>
      </c>
      <c r="G134">
        <v>0.81709999</v>
      </c>
      <c r="H134">
        <v>32.631999970000003</v>
      </c>
      <c r="J134" s="2">
        <f>TREND(Calibration!$A$2:$A$4,Calibration!$B$2:$B$4,C134)</f>
        <v>347.62959627470718</v>
      </c>
      <c r="K134" s="2">
        <f>TREND(Calibration!$A$2:$A$4,Calibration!$C$2:$C$4,E134)</f>
        <v>400.17150218245069</v>
      </c>
      <c r="L134" s="2">
        <f>TREND(Calibration!$A$2:$A$4,Calibration!$D$2:$D$4,G134)</f>
        <v>497.07725280452451</v>
      </c>
    </row>
    <row r="135" spans="1:12" x14ac:dyDescent="0.25">
      <c r="A135">
        <v>662960</v>
      </c>
      <c r="B135">
        <v>15.17199993</v>
      </c>
      <c r="C135">
        <v>0.30195000999999999</v>
      </c>
      <c r="D135">
        <v>34.104999540000001</v>
      </c>
      <c r="E135">
        <v>0.24507999</v>
      </c>
      <c r="F135">
        <v>37.417999270000003</v>
      </c>
      <c r="G135">
        <v>0.81489997999999997</v>
      </c>
      <c r="H135">
        <v>32.611000060000002</v>
      </c>
      <c r="J135" s="2">
        <f>TREND(Calibration!$A$2:$A$4,Calibration!$B$2:$B$4,C135)</f>
        <v>346.65258496543834</v>
      </c>
      <c r="K135" s="2">
        <f>TREND(Calibration!$A$2:$A$4,Calibration!$C$2:$C$4,E135)</f>
        <v>403.02354043985702</v>
      </c>
      <c r="L135" s="2">
        <f>TREND(Calibration!$A$2:$A$4,Calibration!$D$2:$D$4,G135)</f>
        <v>495.71041028778882</v>
      </c>
    </row>
    <row r="136" spans="1:12" x14ac:dyDescent="0.25">
      <c r="A136">
        <v>667961</v>
      </c>
      <c r="B136">
        <v>15.059000019999999</v>
      </c>
      <c r="C136">
        <v>0.30259999999999998</v>
      </c>
      <c r="D136">
        <v>34.102001190000003</v>
      </c>
      <c r="E136">
        <v>0.24507999</v>
      </c>
      <c r="F136">
        <v>37.465999600000004</v>
      </c>
      <c r="G136">
        <v>0.82840002000000001</v>
      </c>
      <c r="H136">
        <v>32.611000060000002</v>
      </c>
      <c r="J136" s="2">
        <f>TREND(Calibration!$A$2:$A$4,Calibration!$B$2:$B$4,C136)</f>
        <v>349.53916487867309</v>
      </c>
      <c r="K136" s="2">
        <f>TREND(Calibration!$A$2:$A$4,Calibration!$C$2:$C$4,E136)</f>
        <v>403.02354043985702</v>
      </c>
      <c r="L136" s="2">
        <f>TREND(Calibration!$A$2:$A$4,Calibration!$D$2:$D$4,G136)</f>
        <v>504.09783973112394</v>
      </c>
    </row>
    <row r="137" spans="1:12" x14ac:dyDescent="0.25">
      <c r="A137">
        <v>672960</v>
      </c>
      <c r="B137">
        <v>14.958000180000001</v>
      </c>
      <c r="C137">
        <v>0.30195000999999999</v>
      </c>
      <c r="D137">
        <v>34.104999540000001</v>
      </c>
      <c r="E137">
        <v>0.24498001</v>
      </c>
      <c r="F137">
        <v>37.463001249999998</v>
      </c>
      <c r="G137">
        <v>0.82999997999999997</v>
      </c>
      <c r="H137">
        <v>32.578998570000003</v>
      </c>
      <c r="J137" s="2">
        <f>TREND(Calibration!$A$2:$A$4,Calibration!$B$2:$B$4,C137)</f>
        <v>346.65258496543834</v>
      </c>
      <c r="K137" s="2">
        <f>TREND(Calibration!$A$2:$A$4,Calibration!$C$2:$C$4,E137)</f>
        <v>402.25285262403645</v>
      </c>
      <c r="L137" s="2">
        <f>TREND(Calibration!$A$2:$A$4,Calibration!$D$2:$D$4,G137)</f>
        <v>505.0918776459863</v>
      </c>
    </row>
    <row r="138" spans="1:12" x14ac:dyDescent="0.25">
      <c r="A138">
        <v>677961</v>
      </c>
      <c r="B138">
        <v>14.873999599999999</v>
      </c>
      <c r="C138">
        <v>0.30135000000000001</v>
      </c>
      <c r="D138">
        <v>34.118000029999997</v>
      </c>
      <c r="E138">
        <v>0.24503</v>
      </c>
      <c r="F138">
        <v>37.465999600000004</v>
      </c>
      <c r="G138">
        <v>0.83539998999999998</v>
      </c>
      <c r="H138">
        <v>32.668998719999998</v>
      </c>
      <c r="J138" s="2">
        <f>TREND(Calibration!$A$2:$A$4,Calibration!$B$2:$B$4,C138)</f>
        <v>343.98796425782757</v>
      </c>
      <c r="K138" s="2">
        <f>TREND(Calibration!$A$2:$A$4,Calibration!$C$2:$C$4,E138)</f>
        <v>402.63819653194673</v>
      </c>
      <c r="L138" s="2">
        <f>TREND(Calibration!$A$2:$A$4,Calibration!$D$2:$D$4,G138)</f>
        <v>508.44684569558501</v>
      </c>
    </row>
    <row r="139" spans="1:12" x14ac:dyDescent="0.25">
      <c r="A139">
        <v>682961</v>
      </c>
      <c r="B139">
        <v>14.85400009</v>
      </c>
      <c r="C139">
        <v>0.30307999000000002</v>
      </c>
      <c r="D139">
        <v>34.104999540000001</v>
      </c>
      <c r="E139">
        <v>0.24498001</v>
      </c>
      <c r="F139">
        <v>37.486999509999997</v>
      </c>
      <c r="G139">
        <v>0.84079999000000005</v>
      </c>
      <c r="H139">
        <v>32.641998289999997</v>
      </c>
      <c r="J139" s="2">
        <f>TREND(Calibration!$A$2:$A$4,Calibration!$B$2:$B$4,C139)</f>
        <v>351.67078150747307</v>
      </c>
      <c r="K139" s="2">
        <f>TREND(Calibration!$A$2:$A$4,Calibration!$C$2:$C$4,E139)</f>
        <v>402.25285262403645</v>
      </c>
      <c r="L139" s="2">
        <f>TREND(Calibration!$A$2:$A$4,Calibration!$D$2:$D$4,G139)</f>
        <v>511.80180753229138</v>
      </c>
    </row>
    <row r="140" spans="1:12" x14ac:dyDescent="0.25">
      <c r="A140">
        <v>687961</v>
      </c>
      <c r="B140">
        <v>14.89599991</v>
      </c>
      <c r="C140">
        <v>0.29908001000000001</v>
      </c>
      <c r="D140">
        <v>34.118000029999997</v>
      </c>
      <c r="E140">
        <v>0.24503</v>
      </c>
      <c r="F140">
        <v>37.502998349999999</v>
      </c>
      <c r="G140">
        <v>0.83979999999999999</v>
      </c>
      <c r="H140">
        <v>32.712001800000003</v>
      </c>
      <c r="J140" s="2">
        <f>TREND(Calibration!$A$2:$A$4,Calibration!$B$2:$B$4,C140)</f>
        <v>333.9070283399767</v>
      </c>
      <c r="K140" s="2">
        <f>TREND(Calibration!$A$2:$A$4,Calibration!$C$2:$C$4,E140)</f>
        <v>402.63819653194673</v>
      </c>
      <c r="L140" s="2">
        <f>TREND(Calibration!$A$2:$A$4,Calibration!$D$2:$D$4,G140)</f>
        <v>511.18052451616393</v>
      </c>
    </row>
    <row r="141" spans="1:12" x14ac:dyDescent="0.25">
      <c r="A141">
        <v>692961</v>
      </c>
      <c r="B141">
        <v>14.963999749999999</v>
      </c>
      <c r="C141">
        <v>0.30188999</v>
      </c>
      <c r="D141">
        <v>34.109001159999998</v>
      </c>
      <c r="E141">
        <v>0.24514</v>
      </c>
      <c r="F141">
        <v>37.481998439999998</v>
      </c>
      <c r="G141">
        <v>0.84350002000000002</v>
      </c>
      <c r="H141">
        <v>32.687999730000001</v>
      </c>
      <c r="J141" s="2">
        <f>TREND(Calibration!$A$2:$A$4,Calibration!$B$2:$B$4,C141)</f>
        <v>346.38603851642779</v>
      </c>
      <c r="K141" s="2">
        <f>TREND(Calibration!$A$2:$A$4,Calibration!$C$2:$C$4,E141)</f>
        <v>403.48612271458592</v>
      </c>
      <c r="L141" s="2">
        <f>TREND(Calibration!$A$2:$A$4,Calibration!$D$2:$D$4,G141)</f>
        <v>513.47930708932142</v>
      </c>
    </row>
    <row r="142" spans="1:12" x14ac:dyDescent="0.25">
      <c r="A142">
        <v>698101</v>
      </c>
      <c r="B142">
        <v>15.05500031</v>
      </c>
      <c r="C142">
        <v>0.30033000999999998</v>
      </c>
      <c r="D142">
        <v>34.13999939</v>
      </c>
      <c r="E142">
        <v>0.24503</v>
      </c>
      <c r="F142">
        <v>37.443000789999999</v>
      </c>
      <c r="G142">
        <v>0.83109999000000001</v>
      </c>
      <c r="H142">
        <v>32.629001619999997</v>
      </c>
      <c r="J142" s="2">
        <f>TREND(Calibration!$A$2:$A$4,Calibration!$B$2:$B$4,C142)</f>
        <v>339.45822896082223</v>
      </c>
      <c r="K142" s="2">
        <f>TREND(Calibration!$A$2:$A$4,Calibration!$C$2:$C$4,E142)</f>
        <v>402.63819653194673</v>
      </c>
      <c r="L142" s="2">
        <f>TREND(Calibration!$A$2:$A$4,Calibration!$D$2:$D$4,G142)</f>
        <v>505.77530201080026</v>
      </c>
    </row>
    <row r="143" spans="1:12" x14ac:dyDescent="0.25">
      <c r="A143">
        <v>702962</v>
      </c>
      <c r="B143">
        <v>15.2329998</v>
      </c>
      <c r="C143">
        <v>0.30103001000000001</v>
      </c>
      <c r="D143">
        <v>34.132999419999997</v>
      </c>
      <c r="E143">
        <v>0.24503</v>
      </c>
      <c r="F143">
        <v>37.47000122</v>
      </c>
      <c r="G143">
        <v>0.84350002000000002</v>
      </c>
      <c r="H143">
        <v>32.701000209999997</v>
      </c>
      <c r="J143" s="2">
        <f>TREND(Calibration!$A$2:$A$4,Calibration!$B$2:$B$4,C143)</f>
        <v>342.56690130849597</v>
      </c>
      <c r="K143" s="2">
        <f>TREND(Calibration!$A$2:$A$4,Calibration!$C$2:$C$4,E143)</f>
        <v>402.63819653194673</v>
      </c>
      <c r="L143" s="2">
        <f>TREND(Calibration!$A$2:$A$4,Calibration!$D$2:$D$4,G143)</f>
        <v>513.47930708932142</v>
      </c>
    </row>
    <row r="144" spans="1:12" x14ac:dyDescent="0.25">
      <c r="A144">
        <v>707960</v>
      </c>
      <c r="B144">
        <v>15.274999619999999</v>
      </c>
      <c r="C144">
        <v>0.30098000000000003</v>
      </c>
      <c r="D144">
        <v>34.138999939999998</v>
      </c>
      <c r="E144">
        <v>0.24507999</v>
      </c>
      <c r="F144">
        <v>37.472999569999999</v>
      </c>
      <c r="G144">
        <v>0.84079999000000005</v>
      </c>
      <c r="H144">
        <v>32.7140007</v>
      </c>
      <c r="J144" s="2">
        <f>TREND(Calibration!$A$2:$A$4,Calibration!$B$2:$B$4,C144)</f>
        <v>342.34480887405721</v>
      </c>
      <c r="K144" s="2">
        <f>TREND(Calibration!$A$2:$A$4,Calibration!$C$2:$C$4,E144)</f>
        <v>403.02354043985702</v>
      </c>
      <c r="L144" s="2">
        <f>TREND(Calibration!$A$2:$A$4,Calibration!$D$2:$D$4,G144)</f>
        <v>511.80180753229138</v>
      </c>
    </row>
    <row r="145" spans="1:12" x14ac:dyDescent="0.25">
      <c r="A145">
        <v>713107</v>
      </c>
      <c r="B145">
        <v>15.17199993</v>
      </c>
      <c r="C145">
        <v>0.30103001000000001</v>
      </c>
      <c r="D145">
        <v>34.108001710000003</v>
      </c>
      <c r="E145">
        <v>0.24471000000000001</v>
      </c>
      <c r="F145">
        <v>37.497001650000001</v>
      </c>
      <c r="G145">
        <v>0.83810001999999995</v>
      </c>
      <c r="H145">
        <v>32.673999790000003</v>
      </c>
      <c r="J145" s="2">
        <f>TREND(Calibration!$A$2:$A$4,Calibration!$B$2:$B$4,C145)</f>
        <v>342.56690130849597</v>
      </c>
      <c r="K145" s="2">
        <f>TREND(Calibration!$A$2:$A$4,Calibration!$C$2:$C$4,E145)</f>
        <v>400.17150218245069</v>
      </c>
      <c r="L145" s="2">
        <f>TREND(Calibration!$A$2:$A$4,Calibration!$D$2:$D$4,G145)</f>
        <v>510.12434525261506</v>
      </c>
    </row>
    <row r="146" spans="1:12" x14ac:dyDescent="0.25">
      <c r="A146">
        <v>718005</v>
      </c>
      <c r="B146">
        <v>15.10700035</v>
      </c>
      <c r="C146">
        <v>0.30076000000000003</v>
      </c>
      <c r="D146">
        <v>34.085998539999999</v>
      </c>
      <c r="E146">
        <v>0.24437999999999999</v>
      </c>
      <c r="F146">
        <v>37.47900009</v>
      </c>
      <c r="G146">
        <v>0.85270000000000001</v>
      </c>
      <c r="H146">
        <v>32.752998349999999</v>
      </c>
      <c r="J146" s="2">
        <f>TREND(Calibration!$A$2:$A$4,Calibration!$B$2:$B$4,C146)</f>
        <v>341.36779756478836</v>
      </c>
      <c r="K146" s="2">
        <f>TREND(Calibration!$A$2:$A$4,Calibration!$C$2:$C$4,E146)</f>
        <v>397.62772363453291</v>
      </c>
      <c r="L146" s="2">
        <f>TREND(Calibration!$A$2:$A$4,Calibration!$D$2:$D$4,G146)</f>
        <v>519.19515557051807</v>
      </c>
    </row>
    <row r="147" spans="1:12" x14ac:dyDescent="0.25">
      <c r="A147">
        <v>723098</v>
      </c>
      <c r="B147">
        <v>14.94200039</v>
      </c>
      <c r="C147">
        <v>0.30098000000000003</v>
      </c>
      <c r="D147">
        <v>34.150001529999997</v>
      </c>
      <c r="E147">
        <v>0.24437999999999999</v>
      </c>
      <c r="F147">
        <v>37.456001280000002</v>
      </c>
      <c r="G147">
        <v>0.84460002000000001</v>
      </c>
      <c r="H147">
        <v>32.637001040000001</v>
      </c>
      <c r="J147" s="2">
        <f>TREND(Calibration!$A$2:$A$4,Calibration!$B$2:$B$4,C147)</f>
        <v>342.34480887405721</v>
      </c>
      <c r="K147" s="2">
        <f>TREND(Calibration!$A$2:$A$4,Calibration!$C$2:$C$4,E147)</f>
        <v>397.62772363453291</v>
      </c>
      <c r="L147" s="2">
        <f>TREND(Calibration!$A$2:$A$4,Calibration!$D$2:$D$4,G147)</f>
        <v>514.16272524124315</v>
      </c>
    </row>
    <row r="148" spans="1:12" x14ac:dyDescent="0.25">
      <c r="A148">
        <v>727961</v>
      </c>
      <c r="B148">
        <v>14.89000034</v>
      </c>
      <c r="C148">
        <v>0.30064999999999997</v>
      </c>
      <c r="D148">
        <v>34.140998840000002</v>
      </c>
      <c r="E148">
        <v>0.24443001</v>
      </c>
      <c r="F148">
        <v>37.469001769999998</v>
      </c>
      <c r="G148">
        <v>0.84460002000000001</v>
      </c>
      <c r="H148">
        <v>32.624000549999998</v>
      </c>
      <c r="J148" s="2">
        <f>TREND(Calibration!$A$2:$A$4,Calibration!$B$2:$B$4,C148)</f>
        <v>340.87929191015382</v>
      </c>
      <c r="K148" s="2">
        <f>TREND(Calibration!$A$2:$A$4,Calibration!$C$2:$C$4,E148)</f>
        <v>398.01322171084007</v>
      </c>
      <c r="L148" s="2">
        <f>TREND(Calibration!$A$2:$A$4,Calibration!$D$2:$D$4,G148)</f>
        <v>514.16272524124315</v>
      </c>
    </row>
    <row r="149" spans="1:12" x14ac:dyDescent="0.25">
      <c r="A149">
        <v>732960</v>
      </c>
      <c r="B149">
        <v>14.902000429999999</v>
      </c>
      <c r="C149">
        <v>0.29183998999999999</v>
      </c>
      <c r="D149">
        <v>34.137001040000001</v>
      </c>
      <c r="E149">
        <v>0.24476001</v>
      </c>
      <c r="F149">
        <v>37.436000819999997</v>
      </c>
      <c r="G149">
        <v>0.82840002000000001</v>
      </c>
      <c r="H149">
        <v>32.629001619999997</v>
      </c>
      <c r="J149" s="2">
        <f>TREND(Calibration!$A$2:$A$4,Calibration!$B$2:$B$4,C149)</f>
        <v>301.75438552482819</v>
      </c>
      <c r="K149" s="2">
        <f>TREND(Calibration!$A$2:$A$4,Calibration!$C$2:$C$4,E149)</f>
        <v>400.55700025875785</v>
      </c>
      <c r="L149" s="2">
        <f>TREND(Calibration!$A$2:$A$4,Calibration!$D$2:$D$4,G149)</f>
        <v>504.09783973112394</v>
      </c>
    </row>
    <row r="150" spans="1:12" x14ac:dyDescent="0.25">
      <c r="A150">
        <v>737962</v>
      </c>
      <c r="B150">
        <v>14.989999770000001</v>
      </c>
      <c r="C150">
        <v>0.29730001</v>
      </c>
      <c r="D150">
        <v>34.115001679999999</v>
      </c>
      <c r="E150">
        <v>0.24471000000000001</v>
      </c>
      <c r="F150">
        <v>37.486999509999997</v>
      </c>
      <c r="G150">
        <v>0.83920002000000005</v>
      </c>
      <c r="H150">
        <v>32.680000309999997</v>
      </c>
      <c r="J150" s="2">
        <f>TREND(Calibration!$A$2:$A$4,Calibration!$B$2:$B$4,C150)</f>
        <v>326.00211865589222</v>
      </c>
      <c r="K150" s="2">
        <f>TREND(Calibration!$A$2:$A$4,Calibration!$C$2:$C$4,E150)</f>
        <v>400.17150218245069</v>
      </c>
      <c r="L150" s="2">
        <f>TREND(Calibration!$A$2:$A$4,Calibration!$D$2:$D$4,G150)</f>
        <v>510.80776340453679</v>
      </c>
    </row>
    <row r="151" spans="1:12" x14ac:dyDescent="0.25">
      <c r="A151">
        <v>742961</v>
      </c>
      <c r="B151">
        <v>15.019000050000001</v>
      </c>
      <c r="C151">
        <v>0.29854000000000003</v>
      </c>
      <c r="D151">
        <v>34.126998899999997</v>
      </c>
      <c r="E151">
        <v>0.24476001</v>
      </c>
      <c r="F151">
        <v>37.490001679999999</v>
      </c>
      <c r="G151">
        <v>0.83539998999999998</v>
      </c>
      <c r="H151">
        <v>32.597000119999997</v>
      </c>
      <c r="J151" s="2">
        <f>TREND(Calibration!$A$2:$A$4,Calibration!$B$2:$B$4,C151)</f>
        <v>331.50886526216641</v>
      </c>
      <c r="K151" s="2">
        <f>TREND(Calibration!$A$2:$A$4,Calibration!$C$2:$C$4,E151)</f>
        <v>400.55700025875785</v>
      </c>
      <c r="L151" s="2">
        <f>TREND(Calibration!$A$2:$A$4,Calibration!$D$2:$D$4,G151)</f>
        <v>508.44684569558501</v>
      </c>
    </row>
    <row r="152" spans="1:12" x14ac:dyDescent="0.25">
      <c r="A152">
        <v>747961</v>
      </c>
      <c r="B152">
        <v>15.13899994</v>
      </c>
      <c r="C152">
        <v>0.29973</v>
      </c>
      <c r="D152">
        <v>34.150001529999997</v>
      </c>
      <c r="E152">
        <v>0.24476001</v>
      </c>
      <c r="F152">
        <v>37.490001679999999</v>
      </c>
      <c r="G152">
        <v>0.84189999000000004</v>
      </c>
      <c r="H152">
        <v>32.616001130000001</v>
      </c>
      <c r="J152" s="2">
        <f>TREND(Calibration!$A$2:$A$4,Calibration!$B$2:$B$4,C152)</f>
        <v>336.79360825321146</v>
      </c>
      <c r="K152" s="2">
        <f>TREND(Calibration!$A$2:$A$4,Calibration!$C$2:$C$4,E152)</f>
        <v>400.55700025875785</v>
      </c>
      <c r="L152" s="2">
        <f>TREND(Calibration!$A$2:$A$4,Calibration!$D$2:$D$4,G152)</f>
        <v>512.48522568421311</v>
      </c>
    </row>
    <row r="153" spans="1:12" x14ac:dyDescent="0.25">
      <c r="A153">
        <v>752961</v>
      </c>
      <c r="B153">
        <v>15.178999900000001</v>
      </c>
      <c r="C153">
        <v>0.30287001000000002</v>
      </c>
      <c r="D153">
        <v>34.109001159999998</v>
      </c>
      <c r="E153">
        <v>0.24503</v>
      </c>
      <c r="F153">
        <v>37.48500061</v>
      </c>
      <c r="G153">
        <v>0.84519999999999995</v>
      </c>
      <c r="H153">
        <v>32.633998869999999</v>
      </c>
      <c r="J153" s="2">
        <f>TREND(Calibration!$A$2:$A$4,Calibration!$B$2:$B$4,C153)</f>
        <v>350.73826862238093</v>
      </c>
      <c r="K153" s="2">
        <f>TREND(Calibration!$A$2:$A$4,Calibration!$C$2:$C$4,E153)</f>
        <v>402.63819653194673</v>
      </c>
      <c r="L153" s="2">
        <f>TREND(Calibration!$A$2:$A$4,Calibration!$D$2:$D$4,G153)</f>
        <v>514.53548635287029</v>
      </c>
    </row>
    <row r="154" spans="1:12" x14ac:dyDescent="0.25">
      <c r="A154">
        <v>757961</v>
      </c>
      <c r="B154">
        <v>15.130000109999999</v>
      </c>
      <c r="C154">
        <v>0.29778999</v>
      </c>
      <c r="D154">
        <v>34.125</v>
      </c>
      <c r="E154">
        <v>0.24503</v>
      </c>
      <c r="F154">
        <v>37.469001769999998</v>
      </c>
      <c r="G154">
        <v>0.84140002999999997</v>
      </c>
      <c r="H154">
        <v>32.643001560000002</v>
      </c>
      <c r="J154" s="2">
        <f>TREND(Calibration!$A$2:$A$4,Calibration!$B$2:$B$4,C154)</f>
        <v>328.1781004800539</v>
      </c>
      <c r="K154" s="2">
        <f>TREND(Calibration!$A$2:$A$4,Calibration!$C$2:$C$4,E154)</f>
        <v>402.63819653194673</v>
      </c>
      <c r="L154" s="2">
        <f>TREND(Calibration!$A$2:$A$4,Calibration!$D$2:$D$4,G154)</f>
        <v>512.17460592127236</v>
      </c>
    </row>
    <row r="155" spans="1:12" x14ac:dyDescent="0.25">
      <c r="A155">
        <v>762962</v>
      </c>
      <c r="B155">
        <v>15.02600002</v>
      </c>
      <c r="C155">
        <v>0.30379</v>
      </c>
      <c r="D155">
        <v>34.131000520000001</v>
      </c>
      <c r="E155">
        <v>0.24507999</v>
      </c>
      <c r="F155">
        <v>37.472000119999997</v>
      </c>
      <c r="G155">
        <v>0.84729999</v>
      </c>
      <c r="H155">
        <v>32.708000179999999</v>
      </c>
      <c r="J155" s="2">
        <f>TREND(Calibration!$A$2:$A$4,Calibration!$B$2:$B$4,C155)</f>
        <v>354.82390786971837</v>
      </c>
      <c r="K155" s="2">
        <f>TREND(Calibration!$A$2:$A$4,Calibration!$C$2:$C$4,E155)</f>
        <v>403.02354043985702</v>
      </c>
      <c r="L155" s="2">
        <f>TREND(Calibration!$A$2:$A$4,Calibration!$D$2:$D$4,G155)</f>
        <v>515.84018752091947</v>
      </c>
    </row>
    <row r="156" spans="1:12" x14ac:dyDescent="0.25">
      <c r="A156">
        <v>768025</v>
      </c>
      <c r="B156">
        <v>14.93900013</v>
      </c>
      <c r="C156">
        <v>0.29594999999999999</v>
      </c>
      <c r="D156">
        <v>34.115001679999999</v>
      </c>
      <c r="E156">
        <v>0.24503</v>
      </c>
      <c r="F156">
        <v>37.506999970000003</v>
      </c>
      <c r="G156">
        <v>0.85159998999999997</v>
      </c>
      <c r="H156">
        <v>32.733001710000003</v>
      </c>
      <c r="J156" s="2">
        <f>TREND(Calibration!$A$2:$A$4,Calibration!$B$2:$B$4,C156)</f>
        <v>320.00677757577387</v>
      </c>
      <c r="K156" s="2">
        <f>TREND(Calibration!$A$2:$A$4,Calibration!$C$2:$C$4,E156)</f>
        <v>402.63819653194673</v>
      </c>
      <c r="L156" s="2">
        <f>TREND(Calibration!$A$2:$A$4,Calibration!$D$2:$D$4,G156)</f>
        <v>518.51173120570411</v>
      </c>
    </row>
    <row r="157" spans="1:12" x14ac:dyDescent="0.25">
      <c r="A157">
        <v>772961</v>
      </c>
      <c r="B157">
        <v>14.809000019999999</v>
      </c>
      <c r="C157">
        <v>0.30129999000000002</v>
      </c>
      <c r="D157">
        <v>34.085998539999999</v>
      </c>
      <c r="E157">
        <v>0.24498001</v>
      </c>
      <c r="F157">
        <v>37.450000760000002</v>
      </c>
      <c r="G157">
        <v>0.84460002000000001</v>
      </c>
      <c r="H157">
        <v>32.7140007</v>
      </c>
      <c r="J157" s="2">
        <f>TREND(Calibration!$A$2:$A$4,Calibration!$B$2:$B$4,C157)</f>
        <v>343.76587182338881</v>
      </c>
      <c r="K157" s="2">
        <f>TREND(Calibration!$A$2:$A$4,Calibration!$C$2:$C$4,E157)</f>
        <v>402.25285262403645</v>
      </c>
      <c r="L157" s="2">
        <f>TREND(Calibration!$A$2:$A$4,Calibration!$D$2:$D$4,G157)</f>
        <v>514.16272524124315</v>
      </c>
    </row>
    <row r="158" spans="1:12" x14ac:dyDescent="0.25">
      <c r="A158">
        <v>778024</v>
      </c>
      <c r="B158">
        <v>14.81200027</v>
      </c>
      <c r="C158">
        <v>0.29973</v>
      </c>
      <c r="D158">
        <v>34.09500122</v>
      </c>
      <c r="E158">
        <v>0.24503</v>
      </c>
      <c r="F158">
        <v>37.515998840000002</v>
      </c>
      <c r="G158">
        <v>0.85000001999999997</v>
      </c>
      <c r="H158">
        <v>32.722000119999997</v>
      </c>
      <c r="J158" s="2">
        <f>TREND(Calibration!$A$2:$A$4,Calibration!$B$2:$B$4,C158)</f>
        <v>336.79360825321146</v>
      </c>
      <c r="K158" s="2">
        <f>TREND(Calibration!$A$2:$A$4,Calibration!$C$2:$C$4,E158)</f>
        <v>402.63819653194673</v>
      </c>
      <c r="L158" s="2">
        <f>TREND(Calibration!$A$2:$A$4,Calibration!$D$2:$D$4,G158)</f>
        <v>517.51768707794952</v>
      </c>
    </row>
    <row r="159" spans="1:12" x14ac:dyDescent="0.25">
      <c r="A159">
        <v>782961</v>
      </c>
      <c r="B159">
        <v>14.83100033</v>
      </c>
      <c r="C159">
        <v>0.29561999</v>
      </c>
      <c r="D159">
        <v>34.141998289999997</v>
      </c>
      <c r="E159">
        <v>0.24507999</v>
      </c>
      <c r="F159">
        <v>37.465999600000004</v>
      </c>
      <c r="G159">
        <v>0.83440000000000003</v>
      </c>
      <c r="H159">
        <v>32.659000399999996</v>
      </c>
      <c r="J159" s="2">
        <f>TREND(Calibration!$A$2:$A$4,Calibration!$B$2:$B$4,C159)</f>
        <v>318.54121620226556</v>
      </c>
      <c r="K159" s="2">
        <f>TREND(Calibration!$A$2:$A$4,Calibration!$C$2:$C$4,E159)</f>
        <v>403.02354043985702</v>
      </c>
      <c r="L159" s="2">
        <f>TREND(Calibration!$A$2:$A$4,Calibration!$D$2:$D$4,G159)</f>
        <v>507.82556267945756</v>
      </c>
    </row>
    <row r="160" spans="1:12" x14ac:dyDescent="0.25">
      <c r="A160">
        <v>787961</v>
      </c>
      <c r="B160">
        <v>14.902999879999999</v>
      </c>
      <c r="C160">
        <v>0.29653998999999998</v>
      </c>
      <c r="D160">
        <v>34.111999509999997</v>
      </c>
      <c r="E160">
        <v>0.24503</v>
      </c>
      <c r="F160">
        <v>37.441001890000003</v>
      </c>
      <c r="G160">
        <v>0.84030002000000004</v>
      </c>
      <c r="H160">
        <v>32.615001679999999</v>
      </c>
      <c r="J160" s="2">
        <f>TREND(Calibration!$A$2:$A$4,Calibration!$B$2:$B$4,C160)</f>
        <v>322.62689985920792</v>
      </c>
      <c r="K160" s="2">
        <f>TREND(Calibration!$A$2:$A$4,Calibration!$C$2:$C$4,E160)</f>
        <v>402.63819653194673</v>
      </c>
      <c r="L160" s="2">
        <f>TREND(Calibration!$A$2:$A$4,Calibration!$D$2:$D$4,G160)</f>
        <v>511.4911815564584</v>
      </c>
    </row>
    <row r="161" spans="1:12" x14ac:dyDescent="0.25">
      <c r="A161">
        <v>792961</v>
      </c>
      <c r="B161">
        <v>15.05500031</v>
      </c>
      <c r="C161">
        <v>0.29752001</v>
      </c>
      <c r="D161">
        <v>34.096000670000002</v>
      </c>
      <c r="E161">
        <v>0.24540999999999999</v>
      </c>
      <c r="F161">
        <v>37.456001280000002</v>
      </c>
      <c r="G161">
        <v>0.84079999000000005</v>
      </c>
      <c r="H161">
        <v>32.585998539999999</v>
      </c>
      <c r="J161" s="2">
        <f>TREND(Calibration!$A$2:$A$4,Calibration!$B$2:$B$4,C161)</f>
        <v>326.97912996516106</v>
      </c>
      <c r="K161" s="2">
        <f>TREND(Calibration!$A$2:$A$4,Calibration!$C$2:$C$4,E161)</f>
        <v>405.56739607197301</v>
      </c>
      <c r="L161" s="2">
        <f>TREND(Calibration!$A$2:$A$4,Calibration!$D$2:$D$4,G161)</f>
        <v>511.80180753229138</v>
      </c>
    </row>
    <row r="162" spans="1:12" x14ac:dyDescent="0.25">
      <c r="A162">
        <v>797961</v>
      </c>
      <c r="B162">
        <v>15.161999700000001</v>
      </c>
      <c r="C162">
        <v>0.30005999999999999</v>
      </c>
      <c r="D162">
        <v>34.115001679999999</v>
      </c>
      <c r="E162">
        <v>0.24507999</v>
      </c>
      <c r="F162">
        <v>37.493000029999997</v>
      </c>
      <c r="G162">
        <v>0.84840000000000004</v>
      </c>
      <c r="H162">
        <v>32.590000150000002</v>
      </c>
      <c r="J162" s="2">
        <f>TREND(Calibration!$A$2:$A$4,Calibration!$B$2:$B$4,C162)</f>
        <v>338.25912521711462</v>
      </c>
      <c r="K162" s="2">
        <f>TREND(Calibration!$A$2:$A$4,Calibration!$C$2:$C$4,E162)</f>
        <v>403.02354043985702</v>
      </c>
      <c r="L162" s="2">
        <f>TREND(Calibration!$A$2:$A$4,Calibration!$D$2:$D$4,G162)</f>
        <v>516.52361188573343</v>
      </c>
    </row>
    <row r="163" spans="1:12" x14ac:dyDescent="0.25">
      <c r="A163">
        <v>802961</v>
      </c>
      <c r="B163">
        <v>15.196999549999999</v>
      </c>
      <c r="C163">
        <v>0.30103001000000001</v>
      </c>
      <c r="D163">
        <v>34.106998439999998</v>
      </c>
      <c r="E163">
        <v>0.24507999</v>
      </c>
      <c r="F163">
        <v>37.47000122</v>
      </c>
      <c r="G163">
        <v>0.84619999000000001</v>
      </c>
      <c r="H163">
        <v>32.582000729999997</v>
      </c>
      <c r="J163" s="2">
        <f>TREND(Calibration!$A$2:$A$4,Calibration!$B$2:$B$4,C163)</f>
        <v>342.56690130849597</v>
      </c>
      <c r="K163" s="2">
        <f>TREND(Calibration!$A$2:$A$4,Calibration!$C$2:$C$4,E163)</f>
        <v>403.02354043985702</v>
      </c>
      <c r="L163" s="2">
        <f>TREND(Calibration!$A$2:$A$4,Calibration!$D$2:$D$4,G163)</f>
        <v>515.15676936899774</v>
      </c>
    </row>
    <row r="164" spans="1:12" x14ac:dyDescent="0.25">
      <c r="A164">
        <v>807960</v>
      </c>
      <c r="B164">
        <v>15.10400009</v>
      </c>
      <c r="C164">
        <v>0.29887000000000002</v>
      </c>
      <c r="D164">
        <v>34.126998899999997</v>
      </c>
      <c r="E164">
        <v>0.24503</v>
      </c>
      <c r="F164">
        <v>37.480998990000003</v>
      </c>
      <c r="G164">
        <v>0.85060000000000002</v>
      </c>
      <c r="H164">
        <v>32.581001280000002</v>
      </c>
      <c r="J164" s="2">
        <f>TREND(Calibration!$A$2:$A$4,Calibration!$B$2:$B$4,C164)</f>
        <v>332.97438222606957</v>
      </c>
      <c r="K164" s="2">
        <f>TREND(Calibration!$A$2:$A$4,Calibration!$C$2:$C$4,E164)</f>
        <v>402.63819653194673</v>
      </c>
      <c r="L164" s="2">
        <f>TREND(Calibration!$A$2:$A$4,Calibration!$D$2:$D$4,G164)</f>
        <v>517.89044818957677</v>
      </c>
    </row>
    <row r="165" spans="1:12" x14ac:dyDescent="0.25">
      <c r="A165">
        <v>812960</v>
      </c>
      <c r="B165">
        <v>15.01299953</v>
      </c>
      <c r="C165">
        <v>0.29756999000000001</v>
      </c>
      <c r="D165">
        <v>34.069999690000003</v>
      </c>
      <c r="E165">
        <v>0.24498001</v>
      </c>
      <c r="F165">
        <v>37.465999600000004</v>
      </c>
      <c r="G165">
        <v>0.85919999999999996</v>
      </c>
      <c r="H165">
        <v>32.52099991</v>
      </c>
      <c r="J165" s="2">
        <f>TREND(Calibration!$A$2:$A$4,Calibration!$B$2:$B$4,C165)</f>
        <v>327.20108917078505</v>
      </c>
      <c r="K165" s="2">
        <f>TREND(Calibration!$A$2:$A$4,Calibration!$C$2:$C$4,E165)</f>
        <v>402.25285262403645</v>
      </c>
      <c r="L165" s="2">
        <f>TREND(Calibration!$A$2:$A$4,Calibration!$D$2:$D$4,G165)</f>
        <v>523.23353555914616</v>
      </c>
    </row>
    <row r="166" spans="1:12" x14ac:dyDescent="0.25">
      <c r="A166">
        <v>817960</v>
      </c>
      <c r="B166">
        <v>14.91899967</v>
      </c>
      <c r="C166">
        <v>0.30410999</v>
      </c>
      <c r="D166">
        <v>34.091999049999998</v>
      </c>
      <c r="E166">
        <v>0.24507999</v>
      </c>
      <c r="F166">
        <v>37.465999600000004</v>
      </c>
      <c r="G166">
        <v>0.86140000999999999</v>
      </c>
      <c r="H166">
        <v>32.562999730000001</v>
      </c>
      <c r="J166" s="2">
        <f>TREND(Calibration!$A$2:$A$4,Calibration!$B$2:$B$4,C166)</f>
        <v>356.24497081904974</v>
      </c>
      <c r="K166" s="2">
        <f>TREND(Calibration!$A$2:$A$4,Calibration!$C$2:$C$4,E166)</f>
        <v>403.02354043985702</v>
      </c>
      <c r="L166" s="2">
        <f>TREND(Calibration!$A$2:$A$4,Calibration!$D$2:$D$4,G166)</f>
        <v>524.60037807588174</v>
      </c>
    </row>
    <row r="167" spans="1:12" x14ac:dyDescent="0.25">
      <c r="A167">
        <v>822960</v>
      </c>
      <c r="B167">
        <v>14.89599991</v>
      </c>
      <c r="C167">
        <v>0.30318999000000002</v>
      </c>
      <c r="D167">
        <v>34.131000520000001</v>
      </c>
      <c r="E167">
        <v>0.24503</v>
      </c>
      <c r="F167">
        <v>37.493000029999997</v>
      </c>
      <c r="G167">
        <v>0.86080003000000005</v>
      </c>
      <c r="H167">
        <v>32.622001650000001</v>
      </c>
      <c r="J167" s="2">
        <f>TREND(Calibration!$A$2:$A$4,Calibration!$B$2:$B$4,C167)</f>
        <v>352.1592871621076</v>
      </c>
      <c r="K167" s="2">
        <f>TREND(Calibration!$A$2:$A$4,Calibration!$C$2:$C$4,E167)</f>
        <v>402.63819653194673</v>
      </c>
      <c r="L167" s="2">
        <f>TREND(Calibration!$A$2:$A$4,Calibration!$D$2:$D$4,G167)</f>
        <v>524.22761696425459</v>
      </c>
    </row>
    <row r="168" spans="1:12" x14ac:dyDescent="0.25">
      <c r="A168">
        <v>827960</v>
      </c>
      <c r="B168">
        <v>14.91899967</v>
      </c>
      <c r="C168">
        <v>0.30253999999999998</v>
      </c>
      <c r="D168">
        <v>34.118000029999997</v>
      </c>
      <c r="E168">
        <v>0.24498001</v>
      </c>
      <c r="F168">
        <v>37.521999360000002</v>
      </c>
      <c r="G168">
        <v>0.86140000999999999</v>
      </c>
      <c r="H168">
        <v>32.61000061</v>
      </c>
      <c r="J168" s="2">
        <f>TREND(Calibration!$A$2:$A$4,Calibration!$B$2:$B$4,C168)</f>
        <v>349.27270724887239</v>
      </c>
      <c r="K168" s="2">
        <f>TREND(Calibration!$A$2:$A$4,Calibration!$C$2:$C$4,E168)</f>
        <v>402.25285262403645</v>
      </c>
      <c r="L168" s="2">
        <f>TREND(Calibration!$A$2:$A$4,Calibration!$D$2:$D$4,G168)</f>
        <v>524.60037807588174</v>
      </c>
    </row>
    <row r="169" spans="1:12" x14ac:dyDescent="0.25">
      <c r="A169">
        <v>833021</v>
      </c>
      <c r="B169">
        <v>14.958000180000001</v>
      </c>
      <c r="C169">
        <v>0.30064999999999997</v>
      </c>
      <c r="D169">
        <v>34.155998230000002</v>
      </c>
      <c r="E169">
        <v>0.24503</v>
      </c>
      <c r="F169">
        <v>37.471000670000002</v>
      </c>
      <c r="G169">
        <v>0.84950000000000003</v>
      </c>
      <c r="H169">
        <v>32.561000819999997</v>
      </c>
      <c r="J169" s="2">
        <f>TREND(Calibration!$A$2:$A$4,Calibration!$B$2:$B$4,C169)</f>
        <v>340.87929191015382</v>
      </c>
      <c r="K169" s="2">
        <f>TREND(Calibration!$A$2:$A$4,Calibration!$C$2:$C$4,E169)</f>
        <v>402.63819653194673</v>
      </c>
      <c r="L169" s="2">
        <f>TREND(Calibration!$A$2:$A$4,Calibration!$D$2:$D$4,G169)</f>
        <v>517.20703003765504</v>
      </c>
    </row>
    <row r="170" spans="1:12" x14ac:dyDescent="0.25">
      <c r="A170">
        <v>838029</v>
      </c>
      <c r="B170">
        <v>15.02600002</v>
      </c>
      <c r="C170">
        <v>0.30292001000000002</v>
      </c>
      <c r="D170">
        <v>34.155998230000002</v>
      </c>
      <c r="E170">
        <v>0.24507999</v>
      </c>
      <c r="F170">
        <v>37.458999630000001</v>
      </c>
      <c r="G170">
        <v>0.84570003000000005</v>
      </c>
      <c r="H170">
        <v>32.561000819999997</v>
      </c>
      <c r="J170" s="2">
        <f>TREND(Calibration!$A$2:$A$4,Calibration!$B$2:$B$4,C170)</f>
        <v>350.96031664721477</v>
      </c>
      <c r="K170" s="2">
        <f>TREND(Calibration!$A$2:$A$4,Calibration!$C$2:$C$4,E170)</f>
        <v>403.02354043985702</v>
      </c>
      <c r="L170" s="2">
        <f>TREND(Calibration!$A$2:$A$4,Calibration!$D$2:$D$4,G170)</f>
        <v>514.84614960605711</v>
      </c>
    </row>
    <row r="171" spans="1:12" x14ac:dyDescent="0.25">
      <c r="A171">
        <v>842960</v>
      </c>
      <c r="B171">
        <v>15.161999700000001</v>
      </c>
      <c r="C171">
        <v>0.30179</v>
      </c>
      <c r="D171">
        <v>34.146999360000002</v>
      </c>
      <c r="E171">
        <v>0.24503</v>
      </c>
      <c r="F171">
        <v>37.45500183</v>
      </c>
      <c r="G171">
        <v>0.85329997999999996</v>
      </c>
      <c r="H171">
        <v>32.618999479999999</v>
      </c>
      <c r="J171" s="2">
        <f>TREND(Calibration!$A$2:$A$4,Calibration!$B$2:$B$4,C171)</f>
        <v>345.94198687636526</v>
      </c>
      <c r="K171" s="2">
        <f>TREND(Calibration!$A$2:$A$4,Calibration!$C$2:$C$4,E171)</f>
        <v>402.63819653194673</v>
      </c>
      <c r="L171" s="2">
        <f>TREND(Calibration!$A$2:$A$4,Calibration!$D$2:$D$4,G171)</f>
        <v>519.56791668214532</v>
      </c>
    </row>
    <row r="172" spans="1:12" x14ac:dyDescent="0.25">
      <c r="A172">
        <v>847960</v>
      </c>
      <c r="B172">
        <v>15.243000029999999</v>
      </c>
      <c r="C172">
        <v>0.30125001000000001</v>
      </c>
      <c r="D172">
        <v>34.137001040000001</v>
      </c>
      <c r="E172">
        <v>0.24514</v>
      </c>
      <c r="F172">
        <v>37.465000150000002</v>
      </c>
      <c r="G172">
        <v>0.85809999999999997</v>
      </c>
      <c r="H172">
        <v>32.647998809999997</v>
      </c>
      <c r="J172" s="2">
        <f>TREND(Calibration!$A$2:$A$4,Calibration!$B$2:$B$4,C172)</f>
        <v>343.54391261776482</v>
      </c>
      <c r="K172" s="2">
        <f>TREND(Calibration!$A$2:$A$4,Calibration!$C$2:$C$4,E172)</f>
        <v>403.48612271458592</v>
      </c>
      <c r="L172" s="2">
        <f>TREND(Calibration!$A$2:$A$4,Calibration!$D$2:$D$4,G172)</f>
        <v>522.55011740722443</v>
      </c>
    </row>
    <row r="173" spans="1:12" x14ac:dyDescent="0.25">
      <c r="A173">
        <v>853027</v>
      </c>
      <c r="B173">
        <v>15.18500042</v>
      </c>
      <c r="C173">
        <v>0.30118999000000002</v>
      </c>
      <c r="D173">
        <v>34.137001040000001</v>
      </c>
      <c r="E173">
        <v>0.24503</v>
      </c>
      <c r="F173">
        <v>37.45299911</v>
      </c>
      <c r="G173">
        <v>0.8538</v>
      </c>
      <c r="H173">
        <v>32.549999239999998</v>
      </c>
      <c r="J173" s="2">
        <f>TREND(Calibration!$A$2:$A$4,Calibration!$B$2:$B$4,C173)</f>
        <v>343.27736616875427</v>
      </c>
      <c r="K173" s="2">
        <f>TREND(Calibration!$A$2:$A$4,Calibration!$C$2:$C$4,E173)</f>
        <v>402.63819653194673</v>
      </c>
      <c r="L173" s="2">
        <f>TREND(Calibration!$A$2:$A$4,Calibration!$D$2:$D$4,G173)</f>
        <v>519.8785737224398</v>
      </c>
    </row>
    <row r="174" spans="1:12" x14ac:dyDescent="0.25">
      <c r="A174">
        <v>857961</v>
      </c>
      <c r="B174">
        <v>15.119999890000001</v>
      </c>
      <c r="C174">
        <v>0.30103001000000001</v>
      </c>
      <c r="D174">
        <v>34.171001429999997</v>
      </c>
      <c r="E174">
        <v>0.24507999</v>
      </c>
      <c r="F174">
        <v>37.457000729999997</v>
      </c>
      <c r="G174">
        <v>0.85869998000000003</v>
      </c>
      <c r="H174">
        <v>32.59500122</v>
      </c>
      <c r="J174" s="2">
        <f>TREND(Calibration!$A$2:$A$4,Calibration!$B$2:$B$4,C174)</f>
        <v>342.56690130849597</v>
      </c>
      <c r="K174" s="2">
        <f>TREND(Calibration!$A$2:$A$4,Calibration!$C$2:$C$4,E174)</f>
        <v>403.02354043985702</v>
      </c>
      <c r="L174" s="2">
        <f>TREND(Calibration!$A$2:$A$4,Calibration!$D$2:$D$4,G174)</f>
        <v>522.92287851885169</v>
      </c>
    </row>
    <row r="175" spans="1:12" x14ac:dyDescent="0.25">
      <c r="A175">
        <v>862960</v>
      </c>
      <c r="B175">
        <v>15.00599957</v>
      </c>
      <c r="C175">
        <v>0.30087000000000003</v>
      </c>
      <c r="D175">
        <v>34.167999270000003</v>
      </c>
      <c r="E175">
        <v>0.24507999</v>
      </c>
      <c r="F175">
        <v>37.465999600000004</v>
      </c>
      <c r="G175">
        <v>0.86510003000000002</v>
      </c>
      <c r="H175">
        <v>32.630001069999999</v>
      </c>
      <c r="J175" s="2">
        <f>TREND(Calibration!$A$2:$A$4,Calibration!$B$2:$B$4,C175)</f>
        <v>341.8563032194229</v>
      </c>
      <c r="K175" s="2">
        <f>TREND(Calibration!$A$2:$A$4,Calibration!$C$2:$C$4,E175)</f>
        <v>403.02354043985702</v>
      </c>
      <c r="L175" s="2">
        <f>TREND(Calibration!$A$2:$A$4,Calibration!$D$2:$D$4,G175)</f>
        <v>526.89916064903923</v>
      </c>
    </row>
    <row r="176" spans="1:12" x14ac:dyDescent="0.25">
      <c r="A176">
        <v>867961</v>
      </c>
      <c r="B176">
        <v>14.902000429999999</v>
      </c>
      <c r="C176">
        <v>0.30087000000000003</v>
      </c>
      <c r="D176">
        <v>34.111000060000002</v>
      </c>
      <c r="E176">
        <v>0.24498001</v>
      </c>
      <c r="F176">
        <v>37.478000639999998</v>
      </c>
      <c r="G176">
        <v>0.86780000000000002</v>
      </c>
      <c r="H176">
        <v>32.680000309999997</v>
      </c>
      <c r="J176" s="2">
        <f>TREND(Calibration!$A$2:$A$4,Calibration!$B$2:$B$4,C176)</f>
        <v>341.8563032194229</v>
      </c>
      <c r="K176" s="2">
        <f>TREND(Calibration!$A$2:$A$4,Calibration!$C$2:$C$4,E176)</f>
        <v>402.25285262403645</v>
      </c>
      <c r="L176" s="2">
        <f>TREND(Calibration!$A$2:$A$4,Calibration!$D$2:$D$4,G176)</f>
        <v>528.57662292871555</v>
      </c>
    </row>
    <row r="177" spans="1:12" x14ac:dyDescent="0.25">
      <c r="A177">
        <v>872961</v>
      </c>
      <c r="B177">
        <v>14.81200027</v>
      </c>
      <c r="C177">
        <v>0.30129999000000002</v>
      </c>
      <c r="D177">
        <v>34.091999049999998</v>
      </c>
      <c r="E177">
        <v>0.24471000000000001</v>
      </c>
      <c r="F177">
        <v>37.42200089</v>
      </c>
      <c r="G177">
        <v>0.87379998000000003</v>
      </c>
      <c r="H177">
        <v>32.655998230000002</v>
      </c>
      <c r="J177" s="2">
        <f>TREND(Calibration!$A$2:$A$4,Calibration!$B$2:$B$4,C177)</f>
        <v>343.76587182338881</v>
      </c>
      <c r="K177" s="2">
        <f>TREND(Calibration!$A$2:$A$4,Calibration!$C$2:$C$4,E177)</f>
        <v>400.17150218245069</v>
      </c>
      <c r="L177" s="2">
        <f>TREND(Calibration!$A$2:$A$4,Calibration!$D$2:$D$4,G177)</f>
        <v>532.30434587704917</v>
      </c>
    </row>
    <row r="178" spans="1:12" x14ac:dyDescent="0.25">
      <c r="A178">
        <v>878022</v>
      </c>
      <c r="B178">
        <v>14.835000040000001</v>
      </c>
      <c r="C178">
        <v>0.30098000000000003</v>
      </c>
      <c r="D178">
        <v>34.083000179999999</v>
      </c>
      <c r="E178">
        <v>0.24507999</v>
      </c>
      <c r="F178">
        <v>37.520000459999999</v>
      </c>
      <c r="G178">
        <v>0.88510001000000005</v>
      </c>
      <c r="H178">
        <v>32.615001679999999</v>
      </c>
      <c r="J178" s="2">
        <f>TREND(Calibration!$A$2:$A$4,Calibration!$B$2:$B$4,C178)</f>
        <v>342.34480887405721</v>
      </c>
      <c r="K178" s="2">
        <f>TREND(Calibration!$A$2:$A$4,Calibration!$C$2:$C$4,E178)</f>
        <v>403.02354043985702</v>
      </c>
      <c r="L178" s="2">
        <f>TREND(Calibration!$A$2:$A$4,Calibration!$D$2:$D$4,G178)</f>
        <v>539.32493280364872</v>
      </c>
    </row>
    <row r="179" spans="1:12" x14ac:dyDescent="0.25">
      <c r="A179">
        <v>883020</v>
      </c>
      <c r="B179">
        <v>14.89299965</v>
      </c>
      <c r="C179">
        <v>0.30125001000000001</v>
      </c>
      <c r="D179">
        <v>34.083000179999999</v>
      </c>
      <c r="E179">
        <v>0.24503</v>
      </c>
      <c r="F179">
        <v>37.491001130000001</v>
      </c>
      <c r="G179">
        <v>0.87860000000000005</v>
      </c>
      <c r="H179">
        <v>32.560001370000002</v>
      </c>
      <c r="J179" s="2">
        <f>TREND(Calibration!$A$2:$A$4,Calibration!$B$2:$B$4,C179)</f>
        <v>343.54391261776482</v>
      </c>
      <c r="K179" s="2">
        <f>TREND(Calibration!$A$2:$A$4,Calibration!$C$2:$C$4,E179)</f>
        <v>402.63819653194673</v>
      </c>
      <c r="L179" s="2">
        <f>TREND(Calibration!$A$2:$A$4,Calibration!$D$2:$D$4,G179)</f>
        <v>535.2865466021284</v>
      </c>
    </row>
    <row r="180" spans="1:12" x14ac:dyDescent="0.25">
      <c r="A180">
        <v>887961</v>
      </c>
      <c r="B180">
        <v>15.010000229999999</v>
      </c>
      <c r="C180">
        <v>0.30221998999999999</v>
      </c>
      <c r="D180">
        <v>34.09500122</v>
      </c>
      <c r="E180">
        <v>0.24507999</v>
      </c>
      <c r="F180">
        <v>37.5</v>
      </c>
      <c r="G180">
        <v>0.88669997</v>
      </c>
      <c r="H180">
        <v>32.513000490000003</v>
      </c>
      <c r="J180" s="2">
        <f>TREND(Calibration!$A$2:$A$4,Calibration!$B$2:$B$4,C180)</f>
        <v>347.85155548033117</v>
      </c>
      <c r="K180" s="2">
        <f>TREND(Calibration!$A$2:$A$4,Calibration!$C$2:$C$4,E180)</f>
        <v>403.02354043985702</v>
      </c>
      <c r="L180" s="2">
        <f>TREND(Calibration!$A$2:$A$4,Calibration!$D$2:$D$4,G180)</f>
        <v>540.31897071851097</v>
      </c>
    </row>
    <row r="181" spans="1:12" x14ac:dyDescent="0.25">
      <c r="A181">
        <v>892992</v>
      </c>
      <c r="B181">
        <v>15.152000429999999</v>
      </c>
      <c r="C181">
        <v>0.30125001000000001</v>
      </c>
      <c r="D181">
        <v>34.133998869999999</v>
      </c>
      <c r="E181">
        <v>0.24503</v>
      </c>
      <c r="F181">
        <v>37.465000150000002</v>
      </c>
      <c r="G181">
        <v>0.87429999999999997</v>
      </c>
      <c r="H181">
        <v>32.587001800000003</v>
      </c>
      <c r="J181" s="2">
        <f>TREND(Calibration!$A$2:$A$4,Calibration!$B$2:$B$4,C181)</f>
        <v>343.54391261776482</v>
      </c>
      <c r="K181" s="2">
        <f>TREND(Calibration!$A$2:$A$4,Calibration!$C$2:$C$4,E181)</f>
        <v>402.63819653194673</v>
      </c>
      <c r="L181" s="2">
        <f>TREND(Calibration!$A$2:$A$4,Calibration!$D$2:$D$4,G181)</f>
        <v>532.61500291734353</v>
      </c>
    </row>
    <row r="182" spans="1:12" x14ac:dyDescent="0.25">
      <c r="A182">
        <v>898023</v>
      </c>
      <c r="B182">
        <v>15.25300026</v>
      </c>
      <c r="C182">
        <v>0.30210998999999999</v>
      </c>
      <c r="D182">
        <v>34.083000179999999</v>
      </c>
      <c r="E182">
        <v>0.24498001</v>
      </c>
      <c r="F182">
        <v>37.472000119999997</v>
      </c>
      <c r="G182">
        <v>0.88190000999999996</v>
      </c>
      <c r="H182">
        <v>32.615001679999999</v>
      </c>
      <c r="J182" s="2">
        <f>TREND(Calibration!$A$2:$A$4,Calibration!$B$2:$B$4,C182)</f>
        <v>347.36304982569663</v>
      </c>
      <c r="K182" s="2">
        <f>TREND(Calibration!$A$2:$A$4,Calibration!$C$2:$C$4,E182)</f>
        <v>402.25285262403645</v>
      </c>
      <c r="L182" s="2">
        <f>TREND(Calibration!$A$2:$A$4,Calibration!$D$2:$D$4,G182)</f>
        <v>537.33680727078558</v>
      </c>
    </row>
    <row r="183" spans="1:12" x14ac:dyDescent="0.25">
      <c r="A183">
        <v>903025</v>
      </c>
      <c r="B183">
        <v>15.20699978</v>
      </c>
      <c r="C183">
        <v>0.30162000999999999</v>
      </c>
      <c r="D183">
        <v>34.111000060000002</v>
      </c>
      <c r="E183">
        <v>0.24498001</v>
      </c>
      <c r="F183">
        <v>37.443000789999999</v>
      </c>
      <c r="G183">
        <v>0.87110001000000004</v>
      </c>
      <c r="H183">
        <v>32.551998140000002</v>
      </c>
      <c r="J183" s="2">
        <f>TREND(Calibration!$A$2:$A$4,Calibration!$B$2:$B$4,C183)</f>
        <v>345.18706800153495</v>
      </c>
      <c r="K183" s="2">
        <f>TREND(Calibration!$A$2:$A$4,Calibration!$C$2:$C$4,E183)</f>
        <v>402.25285262403645</v>
      </c>
      <c r="L183" s="2">
        <f>TREND(Calibration!$A$2:$A$4,Calibration!$D$2:$D$4,G183)</f>
        <v>530.62688359737285</v>
      </c>
    </row>
    <row r="184" spans="1:12" x14ac:dyDescent="0.25">
      <c r="A184">
        <v>907961</v>
      </c>
      <c r="B184">
        <v>15.161999700000001</v>
      </c>
      <c r="C184">
        <v>0.30135000000000001</v>
      </c>
      <c r="D184">
        <v>34.118000029999997</v>
      </c>
      <c r="E184">
        <v>0.24503</v>
      </c>
      <c r="F184">
        <v>37.445999149999999</v>
      </c>
      <c r="G184">
        <v>0.86890000000000001</v>
      </c>
      <c r="H184">
        <v>32.590000150000002</v>
      </c>
      <c r="J184" s="2">
        <f>TREND(Calibration!$A$2:$A$4,Calibration!$B$2:$B$4,C184)</f>
        <v>343.98796425782757</v>
      </c>
      <c r="K184" s="2">
        <f>TREND(Calibration!$A$2:$A$4,Calibration!$C$2:$C$4,E184)</f>
        <v>402.63819653194673</v>
      </c>
      <c r="L184" s="2">
        <f>TREND(Calibration!$A$2:$A$4,Calibration!$D$2:$D$4,G184)</f>
        <v>529.26004108063728</v>
      </c>
    </row>
    <row r="185" spans="1:12" x14ac:dyDescent="0.25">
      <c r="A185">
        <v>913017</v>
      </c>
      <c r="B185">
        <v>15.06499958</v>
      </c>
      <c r="C185">
        <v>0.30162000999999999</v>
      </c>
      <c r="D185">
        <v>34.076000209999997</v>
      </c>
      <c r="E185">
        <v>0.24498001</v>
      </c>
      <c r="F185">
        <v>37.519001009999997</v>
      </c>
      <c r="G185">
        <v>0.87540001000000001</v>
      </c>
      <c r="H185">
        <v>32.533000950000002</v>
      </c>
      <c r="J185" s="2">
        <f>TREND(Calibration!$A$2:$A$4,Calibration!$B$2:$B$4,C185)</f>
        <v>345.18706800153495</v>
      </c>
      <c r="K185" s="2">
        <f>TREND(Calibration!$A$2:$A$4,Calibration!$C$2:$C$4,E185)</f>
        <v>402.25285262403645</v>
      </c>
      <c r="L185" s="2">
        <f>TREND(Calibration!$A$2:$A$4,Calibration!$D$2:$D$4,G185)</f>
        <v>533.2984272821576</v>
      </c>
    </row>
    <row r="186" spans="1:12" x14ac:dyDescent="0.25">
      <c r="A186">
        <v>917961</v>
      </c>
      <c r="B186">
        <v>14.93500042</v>
      </c>
      <c r="C186">
        <v>0.30087000000000003</v>
      </c>
      <c r="D186">
        <v>34.162998199999997</v>
      </c>
      <c r="E186">
        <v>0.24503</v>
      </c>
      <c r="F186">
        <v>37.45500183</v>
      </c>
      <c r="G186">
        <v>0.87319999999999998</v>
      </c>
      <c r="H186">
        <v>32.551998140000002</v>
      </c>
      <c r="J186" s="2">
        <f>TREND(Calibration!$A$2:$A$4,Calibration!$B$2:$B$4,C186)</f>
        <v>341.8563032194229</v>
      </c>
      <c r="K186" s="2">
        <f>TREND(Calibration!$A$2:$A$4,Calibration!$C$2:$C$4,E186)</f>
        <v>402.63819653194673</v>
      </c>
      <c r="L186" s="2">
        <f>TREND(Calibration!$A$2:$A$4,Calibration!$D$2:$D$4,G186)</f>
        <v>531.93158476542192</v>
      </c>
    </row>
    <row r="187" spans="1:12" x14ac:dyDescent="0.25">
      <c r="A187">
        <v>922961</v>
      </c>
      <c r="B187">
        <v>14.82499981</v>
      </c>
      <c r="C187">
        <v>0.30195000999999999</v>
      </c>
      <c r="D187">
        <v>34.131000520000001</v>
      </c>
      <c r="E187">
        <v>0.24498001</v>
      </c>
      <c r="F187">
        <v>37.445999149999999</v>
      </c>
      <c r="G187">
        <v>0.86890000000000001</v>
      </c>
      <c r="H187">
        <v>32.541999820000001</v>
      </c>
      <c r="J187" s="2">
        <f>TREND(Calibration!$A$2:$A$4,Calibration!$B$2:$B$4,C187)</f>
        <v>346.65258496543834</v>
      </c>
      <c r="K187" s="2">
        <f>TREND(Calibration!$A$2:$A$4,Calibration!$C$2:$C$4,E187)</f>
        <v>402.25285262403645</v>
      </c>
      <c r="L187" s="2">
        <f>TREND(Calibration!$A$2:$A$4,Calibration!$D$2:$D$4,G187)</f>
        <v>529.26004108063728</v>
      </c>
    </row>
    <row r="188" spans="1:12" x14ac:dyDescent="0.25">
      <c r="A188">
        <v>927961</v>
      </c>
      <c r="B188">
        <v>14.788999560000001</v>
      </c>
      <c r="C188">
        <v>0.30162000999999999</v>
      </c>
      <c r="D188">
        <v>34.133998869999999</v>
      </c>
      <c r="E188">
        <v>0.24503</v>
      </c>
      <c r="F188">
        <v>37.443000789999999</v>
      </c>
      <c r="G188">
        <v>0.86409997999999999</v>
      </c>
      <c r="H188">
        <v>32.5359993</v>
      </c>
      <c r="J188" s="2">
        <f>TREND(Calibration!$A$2:$A$4,Calibration!$B$2:$B$4,C188)</f>
        <v>345.18706800153495</v>
      </c>
      <c r="K188" s="2">
        <f>TREND(Calibration!$A$2:$A$4,Calibration!$C$2:$C$4,E188)</f>
        <v>402.63819653194673</v>
      </c>
      <c r="L188" s="2">
        <f>TREND(Calibration!$A$2:$A$4,Calibration!$D$2:$D$4,G188)</f>
        <v>526.27784035555806</v>
      </c>
    </row>
    <row r="189" spans="1:12" x14ac:dyDescent="0.25">
      <c r="A189">
        <v>932961</v>
      </c>
      <c r="B189">
        <v>14.84399986</v>
      </c>
      <c r="C189">
        <v>0.30005999999999999</v>
      </c>
      <c r="D189">
        <v>34.069999690000003</v>
      </c>
      <c r="E189">
        <v>0.24492</v>
      </c>
      <c r="F189">
        <v>37.446998600000001</v>
      </c>
      <c r="G189">
        <v>0.86949997999999995</v>
      </c>
      <c r="H189">
        <v>32.527999880000003</v>
      </c>
      <c r="J189" s="2">
        <f>TREND(Calibration!$A$2:$A$4,Calibration!$B$2:$B$4,C189)</f>
        <v>338.25912521711462</v>
      </c>
      <c r="K189" s="2">
        <f>TREND(Calibration!$A$2:$A$4,Calibration!$C$2:$C$4,E189)</f>
        <v>401.79027034930755</v>
      </c>
      <c r="L189" s="2">
        <f>TREND(Calibration!$A$2:$A$4,Calibration!$D$2:$D$4,G189)</f>
        <v>529.63280219226442</v>
      </c>
    </row>
    <row r="190" spans="1:12" x14ac:dyDescent="0.25">
      <c r="A190">
        <v>937961</v>
      </c>
      <c r="B190">
        <v>14.958000180000001</v>
      </c>
      <c r="C190">
        <v>0.30199999</v>
      </c>
      <c r="D190">
        <v>34.076000209999997</v>
      </c>
      <c r="E190">
        <v>0.24503</v>
      </c>
      <c r="F190">
        <v>37.459999080000003</v>
      </c>
      <c r="G190">
        <v>0.86350000000000005</v>
      </c>
      <c r="H190">
        <v>32.525001529999997</v>
      </c>
      <c r="J190" s="2">
        <f>TREND(Calibration!$A$2:$A$4,Calibration!$B$2:$B$4,C190)</f>
        <v>346.87454417106233</v>
      </c>
      <c r="K190" s="2">
        <f>TREND(Calibration!$A$2:$A$4,Calibration!$C$2:$C$4,E190)</f>
        <v>402.63819653194673</v>
      </c>
      <c r="L190" s="2">
        <f>TREND(Calibration!$A$2:$A$4,Calibration!$D$2:$D$4,G190)</f>
        <v>525.90507924393091</v>
      </c>
    </row>
    <row r="191" spans="1:12" x14ac:dyDescent="0.25">
      <c r="A191">
        <v>942961</v>
      </c>
      <c r="B191">
        <v>15.07800007</v>
      </c>
      <c r="C191">
        <v>0.30168</v>
      </c>
      <c r="D191">
        <v>34.091999049999998</v>
      </c>
      <c r="E191">
        <v>0.24503</v>
      </c>
      <c r="F191">
        <v>37.444000240000001</v>
      </c>
      <c r="G191">
        <v>0.86240000000000006</v>
      </c>
      <c r="H191">
        <v>32.486000060000002</v>
      </c>
      <c r="J191" s="2">
        <f>TREND(Calibration!$A$2:$A$4,Calibration!$B$2:$B$4,C191)</f>
        <v>345.45348122173073</v>
      </c>
      <c r="K191" s="2">
        <f>TREND(Calibration!$A$2:$A$4,Calibration!$C$2:$C$4,E191)</f>
        <v>402.63819653194673</v>
      </c>
      <c r="L191" s="2">
        <f>TREND(Calibration!$A$2:$A$4,Calibration!$D$2:$D$4,G191)</f>
        <v>525.22166109200919</v>
      </c>
    </row>
    <row r="192" spans="1:12" x14ac:dyDescent="0.25">
      <c r="A192">
        <v>947961</v>
      </c>
      <c r="B192">
        <v>15.19499969</v>
      </c>
      <c r="C192">
        <v>0.30044000999999998</v>
      </c>
      <c r="D192">
        <v>34.048000340000002</v>
      </c>
      <c r="E192">
        <v>0.24498001</v>
      </c>
      <c r="F192">
        <v>37.456001280000002</v>
      </c>
      <c r="G192">
        <v>0.86460000000000004</v>
      </c>
      <c r="H192">
        <v>32.525001529999997</v>
      </c>
      <c r="J192" s="2">
        <f>TREND(Calibration!$A$2:$A$4,Calibration!$B$2:$B$4,C192)</f>
        <v>339.94673461545653</v>
      </c>
      <c r="K192" s="2">
        <f>TREND(Calibration!$A$2:$A$4,Calibration!$C$2:$C$4,E192)</f>
        <v>402.25285262403645</v>
      </c>
      <c r="L192" s="2">
        <f>TREND(Calibration!$A$2:$A$4,Calibration!$D$2:$D$4,G192)</f>
        <v>526.58849739585253</v>
      </c>
    </row>
    <row r="193" spans="1:12" x14ac:dyDescent="0.25">
      <c r="A193">
        <v>952970</v>
      </c>
      <c r="B193">
        <v>15.25</v>
      </c>
      <c r="C193">
        <v>0.30037998999999999</v>
      </c>
      <c r="D193">
        <v>34.08000183</v>
      </c>
      <c r="E193">
        <v>0.24492</v>
      </c>
      <c r="F193">
        <v>37.513999939999998</v>
      </c>
      <c r="G193">
        <v>0.88300002</v>
      </c>
      <c r="H193">
        <v>32.554000850000001</v>
      </c>
      <c r="J193" s="2">
        <f>TREND(Calibration!$A$2:$A$4,Calibration!$B$2:$B$4,C193)</f>
        <v>339.68018816644621</v>
      </c>
      <c r="K193" s="2">
        <f>TREND(Calibration!$A$2:$A$4,Calibration!$C$2:$C$4,E193)</f>
        <v>401.79027034930755</v>
      </c>
      <c r="L193" s="2">
        <f>TREND(Calibration!$A$2:$A$4,Calibration!$D$2:$D$4,G193)</f>
        <v>538.02023163559954</v>
      </c>
    </row>
    <row r="194" spans="1:12" x14ac:dyDescent="0.25">
      <c r="A194">
        <v>957960</v>
      </c>
      <c r="B194">
        <v>15.17099953</v>
      </c>
      <c r="C194">
        <v>0.30129999000000002</v>
      </c>
      <c r="D194">
        <v>34.11000061</v>
      </c>
      <c r="E194">
        <v>0.24503</v>
      </c>
      <c r="F194">
        <v>37.492000580000003</v>
      </c>
      <c r="G194">
        <v>0.86890000000000001</v>
      </c>
      <c r="H194">
        <v>32.486000060000002</v>
      </c>
      <c r="J194" s="2">
        <f>TREND(Calibration!$A$2:$A$4,Calibration!$B$2:$B$4,C194)</f>
        <v>343.76587182338881</v>
      </c>
      <c r="K194" s="2">
        <f>TREND(Calibration!$A$2:$A$4,Calibration!$C$2:$C$4,E194)</f>
        <v>402.63819653194673</v>
      </c>
      <c r="L194" s="2">
        <f>TREND(Calibration!$A$2:$A$4,Calibration!$D$2:$D$4,G194)</f>
        <v>529.26004108063728</v>
      </c>
    </row>
    <row r="195" spans="1:12" x14ac:dyDescent="0.25">
      <c r="A195">
        <v>962960</v>
      </c>
      <c r="B195">
        <v>15.06099987</v>
      </c>
      <c r="C195">
        <v>0.30118999000000002</v>
      </c>
      <c r="D195">
        <v>34.101001740000001</v>
      </c>
      <c r="E195">
        <v>0.24498001</v>
      </c>
      <c r="F195">
        <v>37.457000729999997</v>
      </c>
      <c r="G195">
        <v>0.86080003000000005</v>
      </c>
      <c r="H195">
        <v>32.576000209999997</v>
      </c>
      <c r="J195" s="2">
        <f>TREND(Calibration!$A$2:$A$4,Calibration!$B$2:$B$4,C195)</f>
        <v>343.27736616875427</v>
      </c>
      <c r="K195" s="2">
        <f>TREND(Calibration!$A$2:$A$4,Calibration!$C$2:$C$4,E195)</f>
        <v>402.25285262403645</v>
      </c>
      <c r="L195" s="2">
        <f>TREND(Calibration!$A$2:$A$4,Calibration!$D$2:$D$4,G195)</f>
        <v>524.22761696425459</v>
      </c>
    </row>
    <row r="196" spans="1:12" x14ac:dyDescent="0.25">
      <c r="A196">
        <v>967961</v>
      </c>
      <c r="B196">
        <v>14.899000170000001</v>
      </c>
      <c r="C196">
        <v>0.29914001000000001</v>
      </c>
      <c r="D196">
        <v>34.09500122</v>
      </c>
      <c r="E196">
        <v>0.24507999</v>
      </c>
      <c r="F196">
        <v>37.451999659999998</v>
      </c>
      <c r="G196">
        <v>0.85600001000000003</v>
      </c>
      <c r="H196">
        <v>32.57400131</v>
      </c>
      <c r="J196" s="2">
        <f>TREND(Calibration!$A$2:$A$4,Calibration!$B$2:$B$4,C196)</f>
        <v>334.17348596977718</v>
      </c>
      <c r="K196" s="2">
        <f>TREND(Calibration!$A$2:$A$4,Calibration!$C$2:$C$4,E196)</f>
        <v>403.02354043985702</v>
      </c>
      <c r="L196" s="2">
        <f>TREND(Calibration!$A$2:$A$4,Calibration!$D$2:$D$4,G196)</f>
        <v>521.24541623917537</v>
      </c>
    </row>
    <row r="197" spans="1:12" x14ac:dyDescent="0.25">
      <c r="A197">
        <v>972961</v>
      </c>
      <c r="B197">
        <v>14.81499958</v>
      </c>
      <c r="C197">
        <v>0.29692000000000002</v>
      </c>
      <c r="D197">
        <v>34.097999569999999</v>
      </c>
      <c r="E197">
        <v>0.24507999</v>
      </c>
      <c r="F197">
        <v>37.472999569999999</v>
      </c>
      <c r="G197">
        <v>0.85809999999999997</v>
      </c>
      <c r="H197">
        <v>32.562999730000001</v>
      </c>
      <c r="J197" s="2">
        <f>TREND(Calibration!$A$2:$A$4,Calibration!$B$2:$B$4,C197)</f>
        <v>324.3145092575503</v>
      </c>
      <c r="K197" s="2">
        <f>TREND(Calibration!$A$2:$A$4,Calibration!$C$2:$C$4,E197)</f>
        <v>403.02354043985702</v>
      </c>
      <c r="L197" s="2">
        <f>TREND(Calibration!$A$2:$A$4,Calibration!$D$2:$D$4,G197)</f>
        <v>522.55011740722443</v>
      </c>
    </row>
    <row r="198" spans="1:12" x14ac:dyDescent="0.25">
      <c r="A198">
        <v>977961</v>
      </c>
      <c r="B198">
        <v>14.74600029</v>
      </c>
      <c r="C198">
        <v>0.30037998999999999</v>
      </c>
      <c r="D198">
        <v>34.084999080000003</v>
      </c>
      <c r="E198">
        <v>0.24507999</v>
      </c>
      <c r="F198">
        <v>37.472999569999999</v>
      </c>
      <c r="G198">
        <v>0.85489999999999999</v>
      </c>
      <c r="H198">
        <v>32.576000209999997</v>
      </c>
      <c r="J198" s="2">
        <f>TREND(Calibration!$A$2:$A$4,Calibration!$B$2:$B$4,C198)</f>
        <v>339.68018816644621</v>
      </c>
      <c r="K198" s="2">
        <f>TREND(Calibration!$A$2:$A$4,Calibration!$C$2:$C$4,E198)</f>
        <v>403.02354043985702</v>
      </c>
      <c r="L198" s="2">
        <f>TREND(Calibration!$A$2:$A$4,Calibration!$D$2:$D$4,G198)</f>
        <v>520.56199187436141</v>
      </c>
    </row>
    <row r="199" spans="1:12" x14ac:dyDescent="0.25">
      <c r="A199">
        <v>983018</v>
      </c>
      <c r="B199">
        <v>14.83699989</v>
      </c>
      <c r="C199">
        <v>0.30417000999999999</v>
      </c>
      <c r="D199">
        <v>34.062000269999999</v>
      </c>
      <c r="E199">
        <v>0.24507999</v>
      </c>
      <c r="F199">
        <v>37.511001589999999</v>
      </c>
      <c r="G199">
        <v>0.87269998000000004</v>
      </c>
      <c r="H199">
        <v>32.613998410000001</v>
      </c>
      <c r="J199" s="2">
        <f>TREND(Calibration!$A$2:$A$4,Calibration!$B$2:$B$4,C199)</f>
        <v>356.51151726806029</v>
      </c>
      <c r="K199" s="2">
        <f>TREND(Calibration!$A$2:$A$4,Calibration!$C$2:$C$4,E199)</f>
        <v>403.02354043985702</v>
      </c>
      <c r="L199" s="2">
        <f>TREND(Calibration!$A$2:$A$4,Calibration!$D$2:$D$4,G199)</f>
        <v>531.62092772512756</v>
      </c>
    </row>
    <row r="200" spans="1:12" x14ac:dyDescent="0.25">
      <c r="A200">
        <v>987961</v>
      </c>
      <c r="B200">
        <v>14.977000240000001</v>
      </c>
      <c r="C200">
        <v>0.29783999999999999</v>
      </c>
      <c r="D200">
        <v>34.040000919999997</v>
      </c>
      <c r="E200">
        <v>0.24487001</v>
      </c>
      <c r="F200">
        <v>37.504001619999997</v>
      </c>
      <c r="G200">
        <v>0.86409997999999999</v>
      </c>
      <c r="H200">
        <v>32.59500122</v>
      </c>
      <c r="J200" s="2">
        <f>TREND(Calibration!$A$2:$A$4,Calibration!$B$2:$B$4,C200)</f>
        <v>328.40019291449266</v>
      </c>
      <c r="K200" s="2">
        <f>TREND(Calibration!$A$2:$A$4,Calibration!$C$2:$C$4,E200)</f>
        <v>401.40492644139704</v>
      </c>
      <c r="L200" s="2">
        <f>TREND(Calibration!$A$2:$A$4,Calibration!$D$2:$D$4,G200)</f>
        <v>526.27784035555806</v>
      </c>
    </row>
    <row r="201" spans="1:12" x14ac:dyDescent="0.25">
      <c r="A201">
        <v>992962</v>
      </c>
      <c r="B201">
        <v>15.06099987</v>
      </c>
      <c r="C201">
        <v>0.30162000999999999</v>
      </c>
      <c r="D201">
        <v>34.076000209999997</v>
      </c>
      <c r="E201">
        <v>0.24503</v>
      </c>
      <c r="F201">
        <v>37.478000639999998</v>
      </c>
      <c r="G201">
        <v>0.86140000999999999</v>
      </c>
      <c r="H201">
        <v>32.516998289999997</v>
      </c>
      <c r="J201" s="2">
        <f>TREND(Calibration!$A$2:$A$4,Calibration!$B$2:$B$4,C201)</f>
        <v>345.18706800153495</v>
      </c>
      <c r="K201" s="2">
        <f>TREND(Calibration!$A$2:$A$4,Calibration!$C$2:$C$4,E201)</f>
        <v>402.63819653194673</v>
      </c>
      <c r="L201" s="2">
        <f>TREND(Calibration!$A$2:$A$4,Calibration!$D$2:$D$4,G201)</f>
        <v>524.60037807588174</v>
      </c>
    </row>
    <row r="202" spans="1:12" x14ac:dyDescent="0.25">
      <c r="A202">
        <v>998103</v>
      </c>
      <c r="B202">
        <v>15.213999749999999</v>
      </c>
      <c r="C202">
        <v>0.30508000000000002</v>
      </c>
      <c r="D202">
        <v>34.097999569999999</v>
      </c>
      <c r="E202">
        <v>0.24498001</v>
      </c>
      <c r="F202">
        <v>37.463001249999998</v>
      </c>
      <c r="G202">
        <v>0.87</v>
      </c>
      <c r="H202">
        <v>32.5890007</v>
      </c>
      <c r="J202" s="2">
        <f>TREND(Calibration!$A$2:$A$4,Calibration!$B$2:$B$4,C202)</f>
        <v>360.5527469104311</v>
      </c>
      <c r="K202" s="2">
        <f>TREND(Calibration!$A$2:$A$4,Calibration!$C$2:$C$4,E202)</f>
        <v>402.25285262403645</v>
      </c>
      <c r="L202" s="2">
        <f>TREND(Calibration!$A$2:$A$4,Calibration!$D$2:$D$4,G202)</f>
        <v>529.94345923255889</v>
      </c>
    </row>
    <row r="203" spans="1:12" x14ac:dyDescent="0.25">
      <c r="A203">
        <v>1002961</v>
      </c>
      <c r="B203">
        <v>15.194000239999999</v>
      </c>
      <c r="C203">
        <v>0.30226999999999998</v>
      </c>
      <c r="D203">
        <v>34.058998109999997</v>
      </c>
      <c r="E203">
        <v>0.24503</v>
      </c>
      <c r="F203">
        <v>37.488998410000001</v>
      </c>
      <c r="G203">
        <v>0.86350000000000005</v>
      </c>
      <c r="H203">
        <v>32.501998899999997</v>
      </c>
      <c r="J203" s="2">
        <f>TREND(Calibration!$A$2:$A$4,Calibration!$B$2:$B$4,C203)</f>
        <v>348.07364791476994</v>
      </c>
      <c r="K203" s="2">
        <f>TREND(Calibration!$A$2:$A$4,Calibration!$C$2:$C$4,E203)</f>
        <v>402.63819653194673</v>
      </c>
      <c r="L203" s="2">
        <f>TREND(Calibration!$A$2:$A$4,Calibration!$D$2:$D$4,G203)</f>
        <v>525.90507924393091</v>
      </c>
    </row>
    <row r="204" spans="1:12" x14ac:dyDescent="0.25">
      <c r="A204">
        <v>1008146</v>
      </c>
      <c r="B204">
        <v>15.10700035</v>
      </c>
      <c r="C204">
        <v>0.30179</v>
      </c>
      <c r="D204">
        <v>34.05099869</v>
      </c>
      <c r="E204">
        <v>0.24503</v>
      </c>
      <c r="F204">
        <v>37.48500061</v>
      </c>
      <c r="G204">
        <v>0.86680000999999995</v>
      </c>
      <c r="H204">
        <v>32.483001710000003</v>
      </c>
      <c r="J204" s="2">
        <f>TREND(Calibration!$A$2:$A$4,Calibration!$B$2:$B$4,C204)</f>
        <v>345.94198687636526</v>
      </c>
      <c r="K204" s="2">
        <f>TREND(Calibration!$A$2:$A$4,Calibration!$C$2:$C$4,E204)</f>
        <v>402.63819653194673</v>
      </c>
      <c r="L204" s="2">
        <f>TREND(Calibration!$A$2:$A$4,Calibration!$D$2:$D$4,G204)</f>
        <v>527.9553399125881</v>
      </c>
    </row>
    <row r="205" spans="1:12" x14ac:dyDescent="0.25">
      <c r="A205">
        <v>1012970</v>
      </c>
      <c r="B205">
        <v>15.019000050000001</v>
      </c>
      <c r="C205">
        <v>0.30098000000000003</v>
      </c>
      <c r="D205">
        <v>34.066001890000003</v>
      </c>
      <c r="E205">
        <v>0.24503</v>
      </c>
      <c r="F205">
        <v>37.471000670000002</v>
      </c>
      <c r="G205">
        <v>0.87220001000000003</v>
      </c>
      <c r="H205">
        <v>32.605998990000003</v>
      </c>
      <c r="J205" s="2">
        <f>TREND(Calibration!$A$2:$A$4,Calibration!$B$2:$B$4,C205)</f>
        <v>342.34480887405721</v>
      </c>
      <c r="K205" s="2">
        <f>TREND(Calibration!$A$2:$A$4,Calibration!$C$2:$C$4,E205)</f>
        <v>402.63819653194673</v>
      </c>
      <c r="L205" s="2">
        <f>TREND(Calibration!$A$2:$A$4,Calibration!$D$2:$D$4,G205)</f>
        <v>531.31030174929458</v>
      </c>
    </row>
    <row r="206" spans="1:12" x14ac:dyDescent="0.25">
      <c r="A206">
        <v>1018032</v>
      </c>
      <c r="B206">
        <v>14.9829998</v>
      </c>
      <c r="C206">
        <v>0.30513999000000003</v>
      </c>
      <c r="D206">
        <v>34.082000729999997</v>
      </c>
      <c r="E206">
        <v>0.24492</v>
      </c>
      <c r="F206">
        <v>37.520000459999999</v>
      </c>
      <c r="G206">
        <v>0.87970000999999998</v>
      </c>
      <c r="H206">
        <v>32.566001890000003</v>
      </c>
      <c r="J206" s="2">
        <f>TREND(Calibration!$A$2:$A$4,Calibration!$B$2:$B$4,C206)</f>
        <v>360.81916013062687</v>
      </c>
      <c r="K206" s="2">
        <f>TREND(Calibration!$A$2:$A$4,Calibration!$C$2:$C$4,E206)</f>
        <v>401.79027034930755</v>
      </c>
      <c r="L206" s="2">
        <f>TREND(Calibration!$A$2:$A$4,Calibration!$D$2:$D$4,G206)</f>
        <v>535.96997096694224</v>
      </c>
    </row>
    <row r="207" spans="1:12" x14ac:dyDescent="0.25">
      <c r="A207">
        <v>1022961</v>
      </c>
      <c r="B207">
        <v>14.93500042</v>
      </c>
      <c r="C207">
        <v>0.30384000999999999</v>
      </c>
      <c r="D207">
        <v>34.098999020000001</v>
      </c>
      <c r="E207">
        <v>0.24507999</v>
      </c>
      <c r="F207">
        <v>37.5</v>
      </c>
      <c r="G207">
        <v>0.87919997999999999</v>
      </c>
      <c r="H207">
        <v>32.564998629999998</v>
      </c>
      <c r="J207" s="2">
        <f>TREND(Calibration!$A$2:$A$4,Calibration!$B$2:$B$4,C207)</f>
        <v>355.04600030415713</v>
      </c>
      <c r="K207" s="2">
        <f>TREND(Calibration!$A$2:$A$4,Calibration!$C$2:$C$4,E207)</f>
        <v>403.02354043985702</v>
      </c>
      <c r="L207" s="2">
        <f>TREND(Calibration!$A$2:$A$4,Calibration!$D$2:$D$4,G207)</f>
        <v>535.65930771375554</v>
      </c>
    </row>
    <row r="208" spans="1:12" x14ac:dyDescent="0.25">
      <c r="A208">
        <v>1027960</v>
      </c>
      <c r="B208">
        <v>14.902000429999999</v>
      </c>
      <c r="C208">
        <v>0.30298001000000002</v>
      </c>
      <c r="D208">
        <v>34.088001249999998</v>
      </c>
      <c r="E208">
        <v>0.24503</v>
      </c>
      <c r="F208">
        <v>37.498001100000003</v>
      </c>
      <c r="G208">
        <v>0.87650001</v>
      </c>
      <c r="H208">
        <v>32.512001040000001</v>
      </c>
      <c r="J208" s="2">
        <f>TREND(Calibration!$A$2:$A$4,Calibration!$B$2:$B$4,C208)</f>
        <v>351.22677427701524</v>
      </c>
      <c r="K208" s="2">
        <f>TREND(Calibration!$A$2:$A$4,Calibration!$C$2:$C$4,E208)</f>
        <v>402.63819653194673</v>
      </c>
      <c r="L208" s="2">
        <f>TREND(Calibration!$A$2:$A$4,Calibration!$D$2:$D$4,G208)</f>
        <v>533.98184543407922</v>
      </c>
    </row>
    <row r="209" spans="1:12" x14ac:dyDescent="0.25">
      <c r="A209">
        <v>1032961</v>
      </c>
      <c r="B209">
        <v>14.95400047</v>
      </c>
      <c r="C209">
        <v>0.30226999999999998</v>
      </c>
      <c r="D209">
        <v>34.069999690000003</v>
      </c>
      <c r="E209">
        <v>0.24503</v>
      </c>
      <c r="F209">
        <v>37.5</v>
      </c>
      <c r="G209">
        <v>0.87760000999999999</v>
      </c>
      <c r="H209">
        <v>32.551998140000002</v>
      </c>
      <c r="J209" s="2">
        <f>TREND(Calibration!$A$2:$A$4,Calibration!$B$2:$B$4,C209)</f>
        <v>348.07364791476994</v>
      </c>
      <c r="K209" s="2">
        <f>TREND(Calibration!$A$2:$A$4,Calibration!$C$2:$C$4,E209)</f>
        <v>402.63819653194673</v>
      </c>
      <c r="L209" s="2">
        <f>TREND(Calibration!$A$2:$A$4,Calibration!$D$2:$D$4,G209)</f>
        <v>534.66526358600095</v>
      </c>
    </row>
    <row r="210" spans="1:12" x14ac:dyDescent="0.25">
      <c r="A210">
        <v>1037971</v>
      </c>
      <c r="B210">
        <v>15.06099987</v>
      </c>
      <c r="C210">
        <v>0.30005999999999999</v>
      </c>
      <c r="D210">
        <v>34.101001740000001</v>
      </c>
      <c r="E210">
        <v>0.24498001</v>
      </c>
      <c r="F210">
        <v>37.437999730000001</v>
      </c>
      <c r="G210">
        <v>0.86619997000000004</v>
      </c>
      <c r="H210">
        <v>32.553001399999999</v>
      </c>
      <c r="J210" s="2">
        <f>TREND(Calibration!$A$2:$A$4,Calibration!$B$2:$B$4,C210)</f>
        <v>338.25912521711462</v>
      </c>
      <c r="K210" s="2">
        <f>TREND(Calibration!$A$2:$A$4,Calibration!$C$2:$C$4,E210)</f>
        <v>402.25285262403645</v>
      </c>
      <c r="L210" s="2">
        <f>TREND(Calibration!$A$2:$A$4,Calibration!$D$2:$D$4,G210)</f>
        <v>527.58254152360723</v>
      </c>
    </row>
    <row r="211" spans="1:12" x14ac:dyDescent="0.25">
      <c r="A211">
        <v>1042961</v>
      </c>
      <c r="B211">
        <v>15.21700001</v>
      </c>
      <c r="C211">
        <v>0.30016999999999999</v>
      </c>
      <c r="D211">
        <v>34.075000760000002</v>
      </c>
      <c r="E211">
        <v>0.24503</v>
      </c>
      <c r="F211">
        <v>37.476001740000001</v>
      </c>
      <c r="G211">
        <v>0.87809998</v>
      </c>
      <c r="H211">
        <v>32.611000060000002</v>
      </c>
      <c r="J211" s="2">
        <f>TREND(Calibration!$A$2:$A$4,Calibration!$B$2:$B$4,C211)</f>
        <v>338.74763087174915</v>
      </c>
      <c r="K211" s="2">
        <f>TREND(Calibration!$A$2:$A$4,Calibration!$C$2:$C$4,E211)</f>
        <v>402.63819653194673</v>
      </c>
      <c r="L211" s="2">
        <f>TREND(Calibration!$A$2:$A$4,Calibration!$D$2:$D$4,G211)</f>
        <v>534.97588956183392</v>
      </c>
    </row>
    <row r="212" spans="1:12" x14ac:dyDescent="0.25">
      <c r="A212">
        <v>1047961</v>
      </c>
      <c r="B212">
        <v>15.28199959</v>
      </c>
      <c r="C212">
        <v>0.30410999</v>
      </c>
      <c r="D212">
        <v>34.062999730000001</v>
      </c>
      <c r="E212">
        <v>0.24498001</v>
      </c>
      <c r="F212">
        <v>37.490001679999999</v>
      </c>
      <c r="G212">
        <v>0.88080000999999997</v>
      </c>
      <c r="H212">
        <v>32.603000639999998</v>
      </c>
      <c r="J212" s="2">
        <f>TREND(Calibration!$A$2:$A$4,Calibration!$B$2:$B$4,C212)</f>
        <v>356.24497081904974</v>
      </c>
      <c r="K212" s="2">
        <f>TREND(Calibration!$A$2:$A$4,Calibration!$C$2:$C$4,E212)</f>
        <v>402.25285262403645</v>
      </c>
      <c r="L212" s="2">
        <f>TREND(Calibration!$A$2:$A$4,Calibration!$D$2:$D$4,G212)</f>
        <v>536.65338911886397</v>
      </c>
    </row>
    <row r="213" spans="1:12" x14ac:dyDescent="0.25">
      <c r="A213">
        <v>1053287</v>
      </c>
      <c r="B213">
        <v>15.272000309999999</v>
      </c>
      <c r="C213">
        <v>0.30033000999999998</v>
      </c>
      <c r="D213">
        <v>34.109001159999998</v>
      </c>
      <c r="E213">
        <v>0.24507999</v>
      </c>
      <c r="F213">
        <v>37.493000029999997</v>
      </c>
      <c r="G213">
        <v>0.87220001000000003</v>
      </c>
      <c r="H213">
        <v>32.521999360000002</v>
      </c>
      <c r="J213" s="2">
        <f>TREND(Calibration!$A$2:$A$4,Calibration!$B$2:$B$4,C213)</f>
        <v>339.45822896082223</v>
      </c>
      <c r="K213" s="2">
        <f>TREND(Calibration!$A$2:$A$4,Calibration!$C$2:$C$4,E213)</f>
        <v>403.02354043985702</v>
      </c>
      <c r="L213" s="2">
        <f>TREND(Calibration!$A$2:$A$4,Calibration!$D$2:$D$4,G213)</f>
        <v>531.31030174929458</v>
      </c>
    </row>
    <row r="214" spans="1:12" x14ac:dyDescent="0.25">
      <c r="A214">
        <v>1058060</v>
      </c>
      <c r="B214">
        <v>15.227000240000001</v>
      </c>
      <c r="C214">
        <v>0.29632999999999998</v>
      </c>
      <c r="D214">
        <v>34.07799911</v>
      </c>
      <c r="E214">
        <v>0.24498001</v>
      </c>
      <c r="F214">
        <v>37.48500061</v>
      </c>
      <c r="G214">
        <v>0.88239997999999997</v>
      </c>
      <c r="H214">
        <v>32.573001859999998</v>
      </c>
      <c r="J214" s="2">
        <f>TREND(Calibration!$A$2:$A$4,Calibration!$B$2:$B$4,C214)</f>
        <v>321.69434256451086</v>
      </c>
      <c r="K214" s="2">
        <f>TREND(Calibration!$A$2:$A$4,Calibration!$C$2:$C$4,E214)</f>
        <v>402.25285262403645</v>
      </c>
      <c r="L214" s="2">
        <f>TREND(Calibration!$A$2:$A$4,Calibration!$D$2:$D$4,G214)</f>
        <v>537.64743324661856</v>
      </c>
    </row>
    <row r="215" spans="1:12" x14ac:dyDescent="0.25">
      <c r="A215">
        <v>1063103</v>
      </c>
      <c r="B215">
        <v>15.06700039</v>
      </c>
      <c r="C215">
        <v>0.29951999000000001</v>
      </c>
      <c r="D215">
        <v>34.109001159999998</v>
      </c>
      <c r="E215">
        <v>0.24503</v>
      </c>
      <c r="F215">
        <v>37.502998349999999</v>
      </c>
      <c r="G215">
        <v>0.87650001</v>
      </c>
      <c r="H215">
        <v>32.537998199999997</v>
      </c>
      <c r="J215" s="2">
        <f>TREND(Calibration!$A$2:$A$4,Calibration!$B$2:$B$4,C215)</f>
        <v>335.86096213930432</v>
      </c>
      <c r="K215" s="2">
        <f>TREND(Calibration!$A$2:$A$4,Calibration!$C$2:$C$4,E215)</f>
        <v>402.63819653194673</v>
      </c>
      <c r="L215" s="2">
        <f>TREND(Calibration!$A$2:$A$4,Calibration!$D$2:$D$4,G215)</f>
        <v>533.98184543407922</v>
      </c>
    </row>
    <row r="216" spans="1:12" x14ac:dyDescent="0.25">
      <c r="A216">
        <v>1067961</v>
      </c>
      <c r="B216">
        <v>14.9829998</v>
      </c>
      <c r="C216">
        <v>0.30746001000000001</v>
      </c>
      <c r="D216">
        <v>34.091999049999998</v>
      </c>
      <c r="E216">
        <v>0.24503</v>
      </c>
      <c r="F216">
        <v>37.47900009</v>
      </c>
      <c r="G216">
        <v>0.88730001000000003</v>
      </c>
      <c r="H216">
        <v>32.581001280000002</v>
      </c>
      <c r="J216" s="2">
        <f>TREND(Calibration!$A$2:$A$4,Calibration!$B$2:$B$4,C216)</f>
        <v>371.12227730212635</v>
      </c>
      <c r="K216" s="2">
        <f>TREND(Calibration!$A$2:$A$4,Calibration!$C$2:$C$4,E216)</f>
        <v>402.63819653194673</v>
      </c>
      <c r="L216" s="2">
        <f>TREND(Calibration!$A$2:$A$4,Calibration!$D$2:$D$4,G216)</f>
        <v>540.69176910749206</v>
      </c>
    </row>
    <row r="217" spans="1:12" x14ac:dyDescent="0.25">
      <c r="A217">
        <v>1073090</v>
      </c>
      <c r="B217">
        <v>14.847000120000001</v>
      </c>
      <c r="C217">
        <v>0.30005999999999999</v>
      </c>
      <c r="D217">
        <v>34.078998570000003</v>
      </c>
      <c r="E217">
        <v>0.24568000000000001</v>
      </c>
      <c r="F217">
        <v>37.465000150000002</v>
      </c>
      <c r="G217">
        <v>0.88510001000000005</v>
      </c>
      <c r="H217">
        <v>32.603000639999998</v>
      </c>
      <c r="J217" s="2">
        <f>TREND(Calibration!$A$2:$A$4,Calibration!$B$2:$B$4,C217)</f>
        <v>338.25912521711462</v>
      </c>
      <c r="K217" s="2">
        <f>TREND(Calibration!$A$2:$A$4,Calibration!$C$2:$C$4,E217)</f>
        <v>407.64866942936055</v>
      </c>
      <c r="L217" s="2">
        <f>TREND(Calibration!$A$2:$A$4,Calibration!$D$2:$D$4,G217)</f>
        <v>539.32493280364872</v>
      </c>
    </row>
    <row r="218" spans="1:12" x14ac:dyDescent="0.25">
      <c r="A218">
        <v>1077961</v>
      </c>
      <c r="B218">
        <v>14.78199959</v>
      </c>
      <c r="C218">
        <v>0.30594999</v>
      </c>
      <c r="D218">
        <v>34.0890007</v>
      </c>
      <c r="E218">
        <v>0.24579000000000001</v>
      </c>
      <c r="F218">
        <v>37.462001800000003</v>
      </c>
      <c r="G218">
        <v>0.87970000999999998</v>
      </c>
      <c r="H218">
        <v>32.605998990000003</v>
      </c>
      <c r="J218" s="2">
        <f>TREND(Calibration!$A$2:$A$4,Calibration!$B$2:$B$4,C218)</f>
        <v>364.4163381329347</v>
      </c>
      <c r="K218" s="2">
        <f>TREND(Calibration!$A$2:$A$4,Calibration!$C$2:$C$4,E218)</f>
        <v>408.49659561199974</v>
      </c>
      <c r="L218" s="2">
        <f>TREND(Calibration!$A$2:$A$4,Calibration!$D$2:$D$4,G218)</f>
        <v>535.96997096694224</v>
      </c>
    </row>
    <row r="219" spans="1:12" x14ac:dyDescent="0.25">
      <c r="A219">
        <v>1082970</v>
      </c>
      <c r="B219">
        <v>14.869999890000001</v>
      </c>
      <c r="C219">
        <v>0.30325001000000001</v>
      </c>
      <c r="D219">
        <v>34.066001890000003</v>
      </c>
      <c r="E219">
        <v>0.24562</v>
      </c>
      <c r="F219">
        <v>37.508998869999999</v>
      </c>
      <c r="G219">
        <v>0.88940001000000002</v>
      </c>
      <c r="H219">
        <v>32.622001650000001</v>
      </c>
      <c r="J219" s="2">
        <f>TREND(Calibration!$A$2:$A$4,Calibration!$B$2:$B$4,C219)</f>
        <v>352.42583361111792</v>
      </c>
      <c r="K219" s="2">
        <f>TREND(Calibration!$A$2:$A$4,Calibration!$C$2:$C$4,E219)</f>
        <v>407.18616423882986</v>
      </c>
      <c r="L219" s="2">
        <f>TREND(Calibration!$A$2:$A$4,Calibration!$D$2:$D$4,G219)</f>
        <v>541.99647648843336</v>
      </c>
    </row>
    <row r="220" spans="1:12" x14ac:dyDescent="0.25">
      <c r="A220">
        <v>1087960</v>
      </c>
      <c r="B220">
        <v>14.97000027</v>
      </c>
      <c r="C220">
        <v>0.30572999000000001</v>
      </c>
      <c r="D220">
        <v>34.094001769999998</v>
      </c>
      <c r="E220">
        <v>0.24568000000000001</v>
      </c>
      <c r="F220">
        <v>37.507999419999997</v>
      </c>
      <c r="G220">
        <v>0.88669997</v>
      </c>
      <c r="H220">
        <v>32.555999759999999</v>
      </c>
      <c r="J220" s="2">
        <f>TREND(Calibration!$A$2:$A$4,Calibration!$B$2:$B$4,C220)</f>
        <v>363.43932682366585</v>
      </c>
      <c r="K220" s="2">
        <f>TREND(Calibration!$A$2:$A$4,Calibration!$C$2:$C$4,E220)</f>
        <v>407.64866942936055</v>
      </c>
      <c r="L220" s="2">
        <f>TREND(Calibration!$A$2:$A$4,Calibration!$D$2:$D$4,G220)</f>
        <v>540.31897071851097</v>
      </c>
    </row>
    <row r="221" spans="1:12" x14ac:dyDescent="0.25">
      <c r="A221">
        <v>1093094</v>
      </c>
      <c r="B221">
        <v>15.1420002</v>
      </c>
      <c r="C221">
        <v>0.30140999000000002</v>
      </c>
      <c r="D221">
        <v>34.106998439999998</v>
      </c>
      <c r="E221">
        <v>0.24568000000000001</v>
      </c>
      <c r="F221">
        <v>37.481998439999998</v>
      </c>
      <c r="G221">
        <v>0.89050001000000001</v>
      </c>
      <c r="H221">
        <v>32.611000060000002</v>
      </c>
      <c r="J221" s="2">
        <f>TREND(Calibration!$A$2:$A$4,Calibration!$B$2:$B$4,C221)</f>
        <v>344.25437747802312</v>
      </c>
      <c r="K221" s="2">
        <f>TREND(Calibration!$A$2:$A$4,Calibration!$C$2:$C$4,E221)</f>
        <v>407.64866942936055</v>
      </c>
      <c r="L221" s="2">
        <f>TREND(Calibration!$A$2:$A$4,Calibration!$D$2:$D$4,G221)</f>
        <v>542.67989464035509</v>
      </c>
    </row>
    <row r="222" spans="1:12" x14ac:dyDescent="0.25">
      <c r="A222">
        <v>1097960</v>
      </c>
      <c r="B222">
        <v>15.25300026</v>
      </c>
      <c r="C222">
        <v>0.30103001000000001</v>
      </c>
      <c r="D222">
        <v>34.097999569999999</v>
      </c>
      <c r="E222">
        <v>0.24568000000000001</v>
      </c>
      <c r="F222">
        <v>37.520000459999999</v>
      </c>
      <c r="G222">
        <v>0.88999998999999996</v>
      </c>
      <c r="H222">
        <v>32.617000580000003</v>
      </c>
      <c r="J222" s="2">
        <f>TREND(Calibration!$A$2:$A$4,Calibration!$B$2:$B$4,C222)</f>
        <v>342.56690130849597</v>
      </c>
      <c r="K222" s="2">
        <f>TREND(Calibration!$A$2:$A$4,Calibration!$C$2:$C$4,E222)</f>
        <v>407.64866942936055</v>
      </c>
      <c r="L222" s="2">
        <f>TREND(Calibration!$A$2:$A$4,Calibration!$D$2:$D$4,G222)</f>
        <v>542.36923760006061</v>
      </c>
    </row>
    <row r="223" spans="1:12" x14ac:dyDescent="0.25">
      <c r="A223">
        <v>1102961</v>
      </c>
      <c r="B223">
        <v>15.28100014</v>
      </c>
      <c r="C223">
        <v>0.30168</v>
      </c>
      <c r="D223">
        <v>34.122001650000001</v>
      </c>
      <c r="E223">
        <v>0.24573</v>
      </c>
      <c r="F223">
        <v>37.525001529999997</v>
      </c>
      <c r="G223">
        <v>0.89480000999999998</v>
      </c>
      <c r="H223">
        <v>32.646999360000002</v>
      </c>
      <c r="J223" s="2">
        <f>TREND(Calibration!$A$2:$A$4,Calibration!$B$2:$B$4,C223)</f>
        <v>345.45348122173073</v>
      </c>
      <c r="K223" s="2">
        <f>TREND(Calibration!$A$2:$A$4,Calibration!$C$2:$C$4,E223)</f>
        <v>408.03409042146927</v>
      </c>
      <c r="L223" s="2">
        <f>TREND(Calibration!$A$2:$A$4,Calibration!$D$2:$D$4,G223)</f>
        <v>545.35143832513972</v>
      </c>
    </row>
    <row r="224" spans="1:12" x14ac:dyDescent="0.25">
      <c r="A224">
        <v>1107960</v>
      </c>
      <c r="B224">
        <v>15.213000299999999</v>
      </c>
      <c r="C224">
        <v>0.30325001000000001</v>
      </c>
      <c r="D224">
        <v>34.108001710000003</v>
      </c>
      <c r="E224">
        <v>0.24573</v>
      </c>
      <c r="F224">
        <v>37.516998289999997</v>
      </c>
      <c r="G224">
        <v>0.90350001999999996</v>
      </c>
      <c r="H224">
        <v>32.594001769999998</v>
      </c>
      <c r="J224" s="2">
        <f>TREND(Calibration!$A$2:$A$4,Calibration!$B$2:$B$4,C224)</f>
        <v>352.42583361111792</v>
      </c>
      <c r="K224" s="2">
        <f>TREND(Calibration!$A$2:$A$4,Calibration!$C$2:$C$4,E224)</f>
        <v>408.03409042146927</v>
      </c>
      <c r="L224" s="2">
        <f>TREND(Calibration!$A$2:$A$4,Calibration!$D$2:$D$4,G224)</f>
        <v>550.75666083050339</v>
      </c>
    </row>
    <row r="225" spans="1:12" x14ac:dyDescent="0.25">
      <c r="A225">
        <v>1112961</v>
      </c>
      <c r="B225">
        <v>15.11200047</v>
      </c>
      <c r="C225">
        <v>0.30210998999999999</v>
      </c>
      <c r="D225">
        <v>34.076000209999997</v>
      </c>
      <c r="E225">
        <v>0.24562</v>
      </c>
      <c r="F225">
        <v>37.507999419999997</v>
      </c>
      <c r="G225">
        <v>0.90240001999999997</v>
      </c>
      <c r="H225">
        <v>32.599998470000003</v>
      </c>
      <c r="J225" s="2">
        <f>TREND(Calibration!$A$2:$A$4,Calibration!$B$2:$B$4,C225)</f>
        <v>347.36304982569663</v>
      </c>
      <c r="K225" s="2">
        <f>TREND(Calibration!$A$2:$A$4,Calibration!$C$2:$C$4,E225)</f>
        <v>407.18616423882986</v>
      </c>
      <c r="L225" s="2">
        <f>TREND(Calibration!$A$2:$A$4,Calibration!$D$2:$D$4,G225)</f>
        <v>550.07324267858178</v>
      </c>
    </row>
    <row r="226" spans="1:12" x14ac:dyDescent="0.25">
      <c r="A226">
        <v>1117969</v>
      </c>
      <c r="B226">
        <v>14.9829998</v>
      </c>
      <c r="C226">
        <v>0.30195000999999999</v>
      </c>
      <c r="D226">
        <v>34.064998629999998</v>
      </c>
      <c r="E226">
        <v>0.24546000000000001</v>
      </c>
      <c r="F226">
        <v>37.459999080000003</v>
      </c>
      <c r="G226">
        <v>0.90130001000000004</v>
      </c>
      <c r="H226">
        <v>32.678001399999999</v>
      </c>
      <c r="J226" s="2">
        <f>TREND(Calibration!$A$2:$A$4,Calibration!$B$2:$B$4,C226)</f>
        <v>346.65258496543834</v>
      </c>
      <c r="K226" s="2">
        <f>TREND(Calibration!$A$2:$A$4,Calibration!$C$2:$C$4,E226)</f>
        <v>405.95281706408196</v>
      </c>
      <c r="L226" s="2">
        <f>TREND(Calibration!$A$2:$A$4,Calibration!$D$2:$D$4,G226)</f>
        <v>549.38981831376782</v>
      </c>
    </row>
    <row r="227" spans="1:12" x14ac:dyDescent="0.25">
      <c r="A227">
        <v>1122960</v>
      </c>
      <c r="B227">
        <v>14.96700001</v>
      </c>
      <c r="C227">
        <v>0.30459999999999998</v>
      </c>
      <c r="D227">
        <v>34.037998199999997</v>
      </c>
      <c r="E227">
        <v>0.24535000000000001</v>
      </c>
      <c r="F227">
        <v>37.506000520000001</v>
      </c>
      <c r="G227">
        <v>0.90780002000000004</v>
      </c>
      <c r="H227">
        <v>32.561000819999997</v>
      </c>
      <c r="J227" s="2">
        <f>TREND(Calibration!$A$2:$A$4,Calibration!$B$2:$B$4,C227)</f>
        <v>358.4210858720262</v>
      </c>
      <c r="K227" s="2">
        <f>TREND(Calibration!$A$2:$A$4,Calibration!$C$2:$C$4,E227)</f>
        <v>405.10489088144277</v>
      </c>
      <c r="L227" s="2">
        <f>TREND(Calibration!$A$2:$A$4,Calibration!$D$2:$D$4,G227)</f>
        <v>553.42820451528814</v>
      </c>
    </row>
    <row r="228" spans="1:12" x14ac:dyDescent="0.25">
      <c r="A228">
        <v>1127960</v>
      </c>
      <c r="B228">
        <v>14.95699978</v>
      </c>
      <c r="C228">
        <v>0.30379</v>
      </c>
      <c r="D228">
        <v>34.082000729999997</v>
      </c>
      <c r="E228">
        <v>0.24546000000000001</v>
      </c>
      <c r="F228">
        <v>37.48500061</v>
      </c>
      <c r="G228">
        <v>0.90020001000000005</v>
      </c>
      <c r="H228">
        <v>32.512001040000001</v>
      </c>
      <c r="J228" s="2">
        <f>TREND(Calibration!$A$2:$A$4,Calibration!$B$2:$B$4,C228)</f>
        <v>354.82390786971837</v>
      </c>
      <c r="K228" s="2">
        <f>TREND(Calibration!$A$2:$A$4,Calibration!$C$2:$C$4,E228)</f>
        <v>405.95281706408196</v>
      </c>
      <c r="L228" s="2">
        <f>TREND(Calibration!$A$2:$A$4,Calibration!$D$2:$D$4,G228)</f>
        <v>548.7064001618462</v>
      </c>
    </row>
    <row r="229" spans="1:12" x14ac:dyDescent="0.25">
      <c r="A229">
        <v>1132961</v>
      </c>
      <c r="B229">
        <v>14.998999599999999</v>
      </c>
      <c r="C229">
        <v>0.30406000999999999</v>
      </c>
      <c r="D229">
        <v>34.101001740000001</v>
      </c>
      <c r="E229">
        <v>0.24535000000000001</v>
      </c>
      <c r="F229">
        <v>37.450000760000002</v>
      </c>
      <c r="G229">
        <v>0.89700000999999996</v>
      </c>
      <c r="H229">
        <v>32.549999239999998</v>
      </c>
      <c r="J229" s="2">
        <f>TREND(Calibration!$A$2:$A$4,Calibration!$B$2:$B$4,C229)</f>
        <v>356.02301161342598</v>
      </c>
      <c r="K229" s="2">
        <f>TREND(Calibration!$A$2:$A$4,Calibration!$C$2:$C$4,E229)</f>
        <v>405.10489088144277</v>
      </c>
      <c r="L229" s="2">
        <f>TREND(Calibration!$A$2:$A$4,Calibration!$D$2:$D$4,G229)</f>
        <v>546.71827462898307</v>
      </c>
    </row>
    <row r="230" spans="1:12" x14ac:dyDescent="0.25">
      <c r="A230">
        <v>1138019</v>
      </c>
      <c r="B230">
        <v>15.161999700000001</v>
      </c>
      <c r="C230">
        <v>0.30232998999999999</v>
      </c>
      <c r="D230">
        <v>34.055999759999999</v>
      </c>
      <c r="E230">
        <v>0.24546000000000001</v>
      </c>
      <c r="F230">
        <v>37.504001619999997</v>
      </c>
      <c r="G230">
        <v>0.91369997999999997</v>
      </c>
      <c r="H230">
        <v>32.5890007</v>
      </c>
      <c r="J230" s="2">
        <f>TREND(Calibration!$A$2:$A$4,Calibration!$B$2:$B$4,C230)</f>
        <v>348.34006113496548</v>
      </c>
      <c r="K230" s="2">
        <f>TREND(Calibration!$A$2:$A$4,Calibration!$C$2:$C$4,E230)</f>
        <v>405.95281706408196</v>
      </c>
      <c r="L230" s="2">
        <f>TREND(Calibration!$A$2:$A$4,Calibration!$D$2:$D$4,G230)</f>
        <v>557.09378611493514</v>
      </c>
    </row>
    <row r="231" spans="1:12" x14ac:dyDescent="0.25">
      <c r="A231">
        <v>1142961</v>
      </c>
      <c r="B231">
        <v>15.22000027</v>
      </c>
      <c r="C231">
        <v>0.30541000000000001</v>
      </c>
      <c r="D231">
        <v>34.123001100000003</v>
      </c>
      <c r="E231">
        <v>0.24546000000000001</v>
      </c>
      <c r="F231">
        <v>37.463001249999998</v>
      </c>
      <c r="G231">
        <v>0.90780002000000004</v>
      </c>
      <c r="H231">
        <v>32.518001560000002</v>
      </c>
      <c r="J231" s="2">
        <f>TREND(Calibration!$A$2:$A$4,Calibration!$B$2:$B$4,C231)</f>
        <v>362.01826387433448</v>
      </c>
      <c r="K231" s="2">
        <f>TREND(Calibration!$A$2:$A$4,Calibration!$C$2:$C$4,E231)</f>
        <v>405.95281706408196</v>
      </c>
      <c r="L231" s="2">
        <f>TREND(Calibration!$A$2:$A$4,Calibration!$D$2:$D$4,G231)</f>
        <v>553.42820451528814</v>
      </c>
    </row>
    <row r="232" spans="1:12" x14ac:dyDescent="0.25">
      <c r="A232">
        <v>1148090</v>
      </c>
      <c r="B232">
        <v>15.31099987</v>
      </c>
      <c r="C232">
        <v>0.29525000000000001</v>
      </c>
      <c r="D232">
        <v>34.118999479999999</v>
      </c>
      <c r="E232">
        <v>0.24535000000000001</v>
      </c>
      <c r="F232">
        <v>37.465000150000002</v>
      </c>
      <c r="G232">
        <v>0.91100000999999997</v>
      </c>
      <c r="H232">
        <v>32.620998380000003</v>
      </c>
      <c r="J232" s="2">
        <f>TREND(Calibration!$A$2:$A$4,Calibration!$B$2:$B$4,C232)</f>
        <v>316.89810522810035</v>
      </c>
      <c r="K232" s="2">
        <f>TREND(Calibration!$A$2:$A$4,Calibration!$C$2:$C$4,E232)</f>
        <v>405.10489088144277</v>
      </c>
      <c r="L232" s="2">
        <f>TREND(Calibration!$A$2:$A$4,Calibration!$D$2:$D$4,G232)</f>
        <v>555.41632383525882</v>
      </c>
    </row>
    <row r="233" spans="1:12" x14ac:dyDescent="0.25">
      <c r="A233">
        <v>1152960</v>
      </c>
      <c r="B233">
        <v>15.24600029</v>
      </c>
      <c r="C233">
        <v>0.30005999999999999</v>
      </c>
      <c r="D233">
        <v>34.122001650000001</v>
      </c>
      <c r="E233">
        <v>0.24540999999999999</v>
      </c>
      <c r="F233">
        <v>37.471000670000002</v>
      </c>
      <c r="G233">
        <v>0.90890002000000003</v>
      </c>
      <c r="H233">
        <v>32.598999020000001</v>
      </c>
      <c r="J233" s="2">
        <f>TREND(Calibration!$A$2:$A$4,Calibration!$B$2:$B$4,C233)</f>
        <v>338.25912521711462</v>
      </c>
      <c r="K233" s="2">
        <f>TREND(Calibration!$A$2:$A$4,Calibration!$C$2:$C$4,E233)</f>
        <v>405.56739607197301</v>
      </c>
      <c r="L233" s="2">
        <f>TREND(Calibration!$A$2:$A$4,Calibration!$D$2:$D$4,G233)</f>
        <v>554.11162266720987</v>
      </c>
    </row>
    <row r="234" spans="1:12" x14ac:dyDescent="0.25">
      <c r="A234">
        <v>1157960</v>
      </c>
      <c r="B234">
        <v>15.180999760000001</v>
      </c>
      <c r="C234">
        <v>0.30044000999999998</v>
      </c>
      <c r="D234">
        <v>34.0929985</v>
      </c>
      <c r="E234">
        <v>0.24535000000000001</v>
      </c>
      <c r="F234">
        <v>37.51499939</v>
      </c>
      <c r="G234">
        <v>0.92079997000000002</v>
      </c>
      <c r="H234">
        <v>32.625</v>
      </c>
      <c r="J234" s="2">
        <f>TREND(Calibration!$A$2:$A$4,Calibration!$B$2:$B$4,C234)</f>
        <v>339.94673461545653</v>
      </c>
      <c r="K234" s="2">
        <f>TREND(Calibration!$A$2:$A$4,Calibration!$C$2:$C$4,E234)</f>
        <v>405.10489088144277</v>
      </c>
      <c r="L234" s="2">
        <f>TREND(Calibration!$A$2:$A$4,Calibration!$D$2:$D$4,G234)</f>
        <v>561.50493342808284</v>
      </c>
    </row>
    <row r="235" spans="1:12" x14ac:dyDescent="0.25">
      <c r="A235">
        <v>1162961</v>
      </c>
      <c r="B235">
        <v>15.019000050000001</v>
      </c>
      <c r="C235">
        <v>0.29908001000000001</v>
      </c>
      <c r="D235">
        <v>34.129001619999997</v>
      </c>
      <c r="E235">
        <v>0.24507999</v>
      </c>
      <c r="F235">
        <v>37.508998869999999</v>
      </c>
      <c r="G235">
        <v>0.90890002000000003</v>
      </c>
      <c r="H235">
        <v>32.576000209999997</v>
      </c>
      <c r="J235" s="2">
        <f>TREND(Calibration!$A$2:$A$4,Calibration!$B$2:$B$4,C235)</f>
        <v>333.9070283399767</v>
      </c>
      <c r="K235" s="2">
        <f>TREND(Calibration!$A$2:$A$4,Calibration!$C$2:$C$4,E235)</f>
        <v>403.02354043985702</v>
      </c>
      <c r="L235" s="2">
        <f>TREND(Calibration!$A$2:$A$4,Calibration!$D$2:$D$4,G235)</f>
        <v>554.11162266720987</v>
      </c>
    </row>
    <row r="236" spans="1:12" x14ac:dyDescent="0.25">
      <c r="A236">
        <v>1168019</v>
      </c>
      <c r="B236">
        <v>14.97000027</v>
      </c>
      <c r="C236">
        <v>0.30081001000000002</v>
      </c>
      <c r="D236">
        <v>34.075000760000002</v>
      </c>
      <c r="E236">
        <v>0.24507999</v>
      </c>
      <c r="F236">
        <v>37.511001589999999</v>
      </c>
      <c r="G236">
        <v>0.91430001999999999</v>
      </c>
      <c r="H236">
        <v>32.608001710000003</v>
      </c>
      <c r="J236" s="2">
        <f>TREND(Calibration!$A$2:$A$4,Calibration!$B$2:$B$4,C236)</f>
        <v>341.58988999922713</v>
      </c>
      <c r="K236" s="2">
        <f>TREND(Calibration!$A$2:$A$4,Calibration!$C$2:$C$4,E236)</f>
        <v>403.02354043985702</v>
      </c>
      <c r="L236" s="2">
        <f>TREND(Calibration!$A$2:$A$4,Calibration!$D$2:$D$4,G236)</f>
        <v>557.46658450391612</v>
      </c>
    </row>
    <row r="237" spans="1:12" x14ac:dyDescent="0.25">
      <c r="A237">
        <v>1172961</v>
      </c>
      <c r="B237">
        <v>14.989000320000001</v>
      </c>
      <c r="C237">
        <v>0.29945999000000001</v>
      </c>
      <c r="D237">
        <v>34.076000209999997</v>
      </c>
      <c r="E237">
        <v>0.24503</v>
      </c>
      <c r="F237">
        <v>37.507999419999997</v>
      </c>
      <c r="G237">
        <v>0.90890002000000003</v>
      </c>
      <c r="H237">
        <v>32.6609993</v>
      </c>
      <c r="J237" s="2">
        <f>TREND(Calibration!$A$2:$A$4,Calibration!$B$2:$B$4,C237)</f>
        <v>335.59450450950385</v>
      </c>
      <c r="K237" s="2">
        <f>TREND(Calibration!$A$2:$A$4,Calibration!$C$2:$C$4,E237)</f>
        <v>402.63819653194673</v>
      </c>
      <c r="L237" s="2">
        <f>TREND(Calibration!$A$2:$A$4,Calibration!$D$2:$D$4,G237)</f>
        <v>554.11162266720987</v>
      </c>
    </row>
    <row r="238" spans="1:12" x14ac:dyDescent="0.25">
      <c r="A238">
        <v>1177960</v>
      </c>
      <c r="B238">
        <v>14.963000299999999</v>
      </c>
      <c r="C238">
        <v>0.29967999000000001</v>
      </c>
      <c r="D238">
        <v>34.109001159999998</v>
      </c>
      <c r="E238">
        <v>0.24507999</v>
      </c>
      <c r="F238">
        <v>37.458000179999999</v>
      </c>
      <c r="G238">
        <v>0.90289998000000005</v>
      </c>
      <c r="H238">
        <v>32.673000340000002</v>
      </c>
      <c r="J238" s="2">
        <f>TREND(Calibration!$A$2:$A$4,Calibration!$B$2:$B$4,C238)</f>
        <v>336.5715158187727</v>
      </c>
      <c r="K238" s="2">
        <f>TREND(Calibration!$A$2:$A$4,Calibration!$C$2:$C$4,E238)</f>
        <v>403.02354043985702</v>
      </c>
      <c r="L238" s="2">
        <f>TREND(Calibration!$A$2:$A$4,Calibration!$D$2:$D$4,G238)</f>
        <v>550.38386244152252</v>
      </c>
    </row>
    <row r="239" spans="1:12" x14ac:dyDescent="0.25">
      <c r="A239">
        <v>1182960</v>
      </c>
      <c r="B239">
        <v>15.01599979</v>
      </c>
      <c r="C239">
        <v>0.30259999999999998</v>
      </c>
      <c r="D239">
        <v>34.088001249999998</v>
      </c>
      <c r="E239">
        <v>0.24535000000000001</v>
      </c>
      <c r="F239">
        <v>37.504001619999997</v>
      </c>
      <c r="G239">
        <v>0.91430001999999999</v>
      </c>
      <c r="H239">
        <v>32.573001859999998</v>
      </c>
      <c r="J239" s="2">
        <f>TREND(Calibration!$A$2:$A$4,Calibration!$B$2:$B$4,C239)</f>
        <v>349.53916487867309</v>
      </c>
      <c r="K239" s="2">
        <f>TREND(Calibration!$A$2:$A$4,Calibration!$C$2:$C$4,E239)</f>
        <v>405.10489088144277</v>
      </c>
      <c r="L239" s="2">
        <f>TREND(Calibration!$A$2:$A$4,Calibration!$D$2:$D$4,G239)</f>
        <v>557.46658450391612</v>
      </c>
    </row>
    <row r="240" spans="1:12" x14ac:dyDescent="0.25">
      <c r="A240">
        <v>1188056</v>
      </c>
      <c r="B240">
        <v>15.09399986</v>
      </c>
      <c r="C240">
        <v>0.30195000999999999</v>
      </c>
      <c r="D240">
        <v>34.125999450000002</v>
      </c>
      <c r="E240">
        <v>0.24498001</v>
      </c>
      <c r="F240">
        <v>37.472999569999999</v>
      </c>
      <c r="G240">
        <v>0.89749997999999997</v>
      </c>
      <c r="H240">
        <v>32.604999540000001</v>
      </c>
      <c r="J240" s="2">
        <f>TREND(Calibration!$A$2:$A$4,Calibration!$B$2:$B$4,C240)</f>
        <v>346.65258496543834</v>
      </c>
      <c r="K240" s="2">
        <f>TREND(Calibration!$A$2:$A$4,Calibration!$C$2:$C$4,E240)</f>
        <v>402.25285262403645</v>
      </c>
      <c r="L240" s="2">
        <f>TREND(Calibration!$A$2:$A$4,Calibration!$D$2:$D$4,G240)</f>
        <v>547.02890060481604</v>
      </c>
    </row>
    <row r="241" spans="1:12" x14ac:dyDescent="0.25">
      <c r="A241">
        <v>1192960</v>
      </c>
      <c r="B241">
        <v>15.239999770000001</v>
      </c>
      <c r="C241">
        <v>0.30264999999999997</v>
      </c>
      <c r="D241">
        <v>34.113998410000001</v>
      </c>
      <c r="E241">
        <v>0.24498001</v>
      </c>
      <c r="F241">
        <v>37.488998410000001</v>
      </c>
      <c r="G241">
        <v>0.90890002000000003</v>
      </c>
      <c r="H241">
        <v>32.549999239999998</v>
      </c>
      <c r="J241" s="2">
        <f>TREND(Calibration!$A$2:$A$4,Calibration!$B$2:$B$4,C241)</f>
        <v>349.76121290350693</v>
      </c>
      <c r="K241" s="2">
        <f>TREND(Calibration!$A$2:$A$4,Calibration!$C$2:$C$4,E241)</f>
        <v>402.25285262403645</v>
      </c>
      <c r="L241" s="2">
        <f>TREND(Calibration!$A$2:$A$4,Calibration!$D$2:$D$4,G241)</f>
        <v>554.11162266720987</v>
      </c>
    </row>
    <row r="242" spans="1:12" x14ac:dyDescent="0.25">
      <c r="A242">
        <v>1197961</v>
      </c>
      <c r="B242">
        <v>15.25599957</v>
      </c>
      <c r="C242">
        <v>0.30388999</v>
      </c>
      <c r="D242">
        <v>34.097999569999999</v>
      </c>
      <c r="E242">
        <v>0.24503</v>
      </c>
      <c r="F242">
        <v>37.494998930000001</v>
      </c>
      <c r="G242">
        <v>0.91430001999999999</v>
      </c>
      <c r="H242">
        <v>32.64599991</v>
      </c>
      <c r="J242" s="2">
        <f>TREND(Calibration!$A$2:$A$4,Calibration!$B$2:$B$4,C242)</f>
        <v>355.26795950978089</v>
      </c>
      <c r="K242" s="2">
        <f>TREND(Calibration!$A$2:$A$4,Calibration!$C$2:$C$4,E242)</f>
        <v>402.63819653194673</v>
      </c>
      <c r="L242" s="2">
        <f>TREND(Calibration!$A$2:$A$4,Calibration!$D$2:$D$4,G242)</f>
        <v>557.46658450391612</v>
      </c>
    </row>
    <row r="243" spans="1:12" x14ac:dyDescent="0.25">
      <c r="A243">
        <v>1202960</v>
      </c>
      <c r="B243">
        <v>15.18799973</v>
      </c>
      <c r="C243">
        <v>0.30665000999999997</v>
      </c>
      <c r="D243">
        <v>34.082000729999997</v>
      </c>
      <c r="E243">
        <v>0.24518999</v>
      </c>
      <c r="F243">
        <v>37.511001589999999</v>
      </c>
      <c r="G243">
        <v>0.91430001999999999</v>
      </c>
      <c r="H243">
        <v>32.63999939</v>
      </c>
      <c r="J243" s="2">
        <f>TREND(Calibration!$A$2:$A$4,Calibration!$B$2:$B$4,C243)</f>
        <v>367.52509929981829</v>
      </c>
      <c r="K243" s="2">
        <f>TREND(Calibration!$A$2:$A$4,Calibration!$C$2:$C$4,E243)</f>
        <v>403.8714666224962</v>
      </c>
      <c r="L243" s="2">
        <f>TREND(Calibration!$A$2:$A$4,Calibration!$D$2:$D$4,G243)</f>
        <v>557.46658450391612</v>
      </c>
    </row>
    <row r="244" spans="1:12" x14ac:dyDescent="0.25">
      <c r="A244">
        <v>1207960</v>
      </c>
      <c r="B244">
        <v>15.019000050000001</v>
      </c>
      <c r="C244">
        <v>0.30384000999999999</v>
      </c>
      <c r="D244">
        <v>34.0890007</v>
      </c>
      <c r="E244">
        <v>0.24498001</v>
      </c>
      <c r="F244">
        <v>37.480998990000003</v>
      </c>
      <c r="G244">
        <v>0.90560001000000001</v>
      </c>
      <c r="H244">
        <v>32.557998660000003</v>
      </c>
      <c r="J244" s="2">
        <f>TREND(Calibration!$A$2:$A$4,Calibration!$B$2:$B$4,C244)</f>
        <v>355.04600030415713</v>
      </c>
      <c r="K244" s="2">
        <f>TREND(Calibration!$A$2:$A$4,Calibration!$C$2:$C$4,E244)</f>
        <v>402.25285262403645</v>
      </c>
      <c r="L244" s="2">
        <f>TREND(Calibration!$A$2:$A$4,Calibration!$D$2:$D$4,G244)</f>
        <v>552.06136199855246</v>
      </c>
    </row>
    <row r="245" spans="1:12" x14ac:dyDescent="0.25">
      <c r="A245">
        <v>1213020</v>
      </c>
      <c r="B245">
        <v>14.96700001</v>
      </c>
      <c r="C245">
        <v>0.29805999999999999</v>
      </c>
      <c r="D245">
        <v>34.11000061</v>
      </c>
      <c r="E245">
        <v>0.24507999</v>
      </c>
      <c r="F245">
        <v>37.459999080000003</v>
      </c>
      <c r="G245">
        <v>0.91000002999999996</v>
      </c>
      <c r="H245">
        <v>32.674999239999998</v>
      </c>
      <c r="J245" s="2">
        <f>TREND(Calibration!$A$2:$A$4,Calibration!$B$2:$B$4,C245)</f>
        <v>329.37720422376151</v>
      </c>
      <c r="K245" s="2">
        <f>TREND(Calibration!$A$2:$A$4,Calibration!$C$2:$C$4,E245)</f>
        <v>403.02354043985702</v>
      </c>
      <c r="L245" s="2">
        <f>TREND(Calibration!$A$2:$A$4,Calibration!$D$2:$D$4,G245)</f>
        <v>554.79504703202372</v>
      </c>
    </row>
    <row r="246" spans="1:12" x14ac:dyDescent="0.25">
      <c r="A246">
        <v>1217961</v>
      </c>
      <c r="B246">
        <v>14.913999560000001</v>
      </c>
      <c r="C246">
        <v>0.30572999000000001</v>
      </c>
      <c r="D246">
        <v>34.111999509999997</v>
      </c>
      <c r="E246">
        <v>0.24503</v>
      </c>
      <c r="F246">
        <v>37.536998750000002</v>
      </c>
      <c r="G246">
        <v>0.91100000999999997</v>
      </c>
      <c r="H246">
        <v>32.599998470000003</v>
      </c>
      <c r="J246" s="2">
        <f>TREND(Calibration!$A$2:$A$4,Calibration!$B$2:$B$4,C246)</f>
        <v>363.43932682366585</v>
      </c>
      <c r="K246" s="2">
        <f>TREND(Calibration!$A$2:$A$4,Calibration!$C$2:$C$4,E246)</f>
        <v>402.63819653194673</v>
      </c>
      <c r="L246" s="2">
        <f>TREND(Calibration!$A$2:$A$4,Calibration!$D$2:$D$4,G246)</f>
        <v>555.41632383525882</v>
      </c>
    </row>
    <row r="247" spans="1:12" x14ac:dyDescent="0.25">
      <c r="A247">
        <v>1223092</v>
      </c>
      <c r="B247">
        <v>14.99199963</v>
      </c>
      <c r="C247">
        <v>0.30314001000000002</v>
      </c>
      <c r="D247">
        <v>34.13999939</v>
      </c>
      <c r="E247">
        <v>0.24507999</v>
      </c>
      <c r="F247">
        <v>37.494998930000001</v>
      </c>
      <c r="G247">
        <v>0.90460001999999995</v>
      </c>
      <c r="H247">
        <v>32.658000950000002</v>
      </c>
      <c r="J247" s="2">
        <f>TREND(Calibration!$A$2:$A$4,Calibration!$B$2:$B$4,C247)</f>
        <v>351.93732795648361</v>
      </c>
      <c r="K247" s="2">
        <f>TREND(Calibration!$A$2:$A$4,Calibration!$C$2:$C$4,E247)</f>
        <v>403.02354043985702</v>
      </c>
      <c r="L247" s="2">
        <f>TREND(Calibration!$A$2:$A$4,Calibration!$D$2:$D$4,G247)</f>
        <v>551.44007898242501</v>
      </c>
    </row>
    <row r="248" spans="1:12" x14ac:dyDescent="0.25">
      <c r="A248">
        <v>1227961</v>
      </c>
      <c r="B248">
        <v>15.050999640000001</v>
      </c>
      <c r="C248">
        <v>0.30379</v>
      </c>
      <c r="D248">
        <v>34.090999600000004</v>
      </c>
      <c r="E248">
        <v>0.24503</v>
      </c>
      <c r="F248">
        <v>37.520000459999999</v>
      </c>
      <c r="G248">
        <v>0.90289998000000005</v>
      </c>
      <c r="H248">
        <v>32.597999569999999</v>
      </c>
      <c r="J248" s="2">
        <f>TREND(Calibration!$A$2:$A$4,Calibration!$B$2:$B$4,C248)</f>
        <v>354.82390786971837</v>
      </c>
      <c r="K248" s="2">
        <f>TREND(Calibration!$A$2:$A$4,Calibration!$C$2:$C$4,E248)</f>
        <v>402.63819653194673</v>
      </c>
      <c r="L248" s="2">
        <f>TREND(Calibration!$A$2:$A$4,Calibration!$D$2:$D$4,G248)</f>
        <v>550.38386244152252</v>
      </c>
    </row>
    <row r="249" spans="1:12" x14ac:dyDescent="0.25">
      <c r="A249">
        <v>1232961</v>
      </c>
      <c r="B249">
        <v>15.194000239999999</v>
      </c>
      <c r="C249">
        <v>0.30508000000000002</v>
      </c>
      <c r="D249">
        <v>34.097000119999997</v>
      </c>
      <c r="E249">
        <v>0.24507999</v>
      </c>
      <c r="F249">
        <v>37.502998349999999</v>
      </c>
      <c r="G249">
        <v>0.90890002000000003</v>
      </c>
      <c r="H249">
        <v>32.598999020000001</v>
      </c>
      <c r="J249" s="2">
        <f>TREND(Calibration!$A$2:$A$4,Calibration!$B$2:$B$4,C249)</f>
        <v>360.5527469104311</v>
      </c>
      <c r="K249" s="2">
        <f>TREND(Calibration!$A$2:$A$4,Calibration!$C$2:$C$4,E249)</f>
        <v>403.02354043985702</v>
      </c>
      <c r="L249" s="2">
        <f>TREND(Calibration!$A$2:$A$4,Calibration!$D$2:$D$4,G249)</f>
        <v>554.11162266720987</v>
      </c>
    </row>
    <row r="250" spans="1:12" x14ac:dyDescent="0.25">
      <c r="A250">
        <v>1237961</v>
      </c>
      <c r="B250">
        <v>15.32600021</v>
      </c>
      <c r="C250">
        <v>0.30168</v>
      </c>
      <c r="D250">
        <v>34.117000580000003</v>
      </c>
      <c r="E250">
        <v>0.24498001</v>
      </c>
      <c r="F250">
        <v>37.5320015</v>
      </c>
      <c r="G250">
        <v>0.91269999999999996</v>
      </c>
      <c r="H250">
        <v>32.604999540000001</v>
      </c>
      <c r="J250" s="2">
        <f>TREND(Calibration!$A$2:$A$4,Calibration!$B$2:$B$4,C250)</f>
        <v>345.45348122173073</v>
      </c>
      <c r="K250" s="2">
        <f>TREND(Calibration!$A$2:$A$4,Calibration!$C$2:$C$4,E250)</f>
        <v>402.25285262403645</v>
      </c>
      <c r="L250" s="2">
        <f>TREND(Calibration!$A$2:$A$4,Calibration!$D$2:$D$4,G250)</f>
        <v>556.47250931170004</v>
      </c>
    </row>
    <row r="251" spans="1:12" x14ac:dyDescent="0.25">
      <c r="A251">
        <v>1242960</v>
      </c>
      <c r="B251">
        <v>15.35499954</v>
      </c>
      <c r="C251">
        <v>0.30448999999999998</v>
      </c>
      <c r="D251">
        <v>34.145000459999999</v>
      </c>
      <c r="E251">
        <v>0.24503</v>
      </c>
      <c r="F251">
        <v>37.536998750000002</v>
      </c>
      <c r="G251">
        <v>0.90670002000000005</v>
      </c>
      <c r="H251">
        <v>32.666999820000001</v>
      </c>
      <c r="J251" s="2">
        <f>TREND(Calibration!$A$2:$A$4,Calibration!$B$2:$B$4,C251)</f>
        <v>357.93258021739189</v>
      </c>
      <c r="K251" s="2">
        <f>TREND(Calibration!$A$2:$A$4,Calibration!$C$2:$C$4,E251)</f>
        <v>402.63819653194673</v>
      </c>
      <c r="L251" s="2">
        <f>TREND(Calibration!$A$2:$A$4,Calibration!$D$2:$D$4,G251)</f>
        <v>552.74478636336653</v>
      </c>
    </row>
    <row r="252" spans="1:12" x14ac:dyDescent="0.25">
      <c r="A252">
        <v>1247961</v>
      </c>
      <c r="B252">
        <v>15.26500034</v>
      </c>
      <c r="C252">
        <v>0.30384000999999999</v>
      </c>
      <c r="D252">
        <v>34.152000430000001</v>
      </c>
      <c r="E252">
        <v>0.24535000000000001</v>
      </c>
      <c r="F252">
        <v>37.521999360000002</v>
      </c>
      <c r="G252">
        <v>0.91159999000000003</v>
      </c>
      <c r="H252">
        <v>32.63999939</v>
      </c>
      <c r="J252" s="2">
        <f>TREND(Calibration!$A$2:$A$4,Calibration!$B$2:$B$4,C252)</f>
        <v>355.04600030415713</v>
      </c>
      <c r="K252" s="2">
        <f>TREND(Calibration!$A$2:$A$4,Calibration!$C$2:$C$4,E252)</f>
        <v>405.10489088144277</v>
      </c>
      <c r="L252" s="2">
        <f>TREND(Calibration!$A$2:$A$4,Calibration!$D$2:$D$4,G252)</f>
        <v>555.78908494688608</v>
      </c>
    </row>
    <row r="253" spans="1:12" x14ac:dyDescent="0.25">
      <c r="A253">
        <v>1252962</v>
      </c>
      <c r="B253">
        <v>15.15499973</v>
      </c>
      <c r="C253">
        <v>0.30373000999999999</v>
      </c>
      <c r="D253">
        <v>34.09500122</v>
      </c>
      <c r="E253">
        <v>0.24503</v>
      </c>
      <c r="F253">
        <v>37.501998899999997</v>
      </c>
      <c r="G253">
        <v>0.91000002999999996</v>
      </c>
      <c r="H253">
        <v>32.667999270000003</v>
      </c>
      <c r="J253" s="2">
        <f>TREND(Calibration!$A$2:$A$4,Calibration!$B$2:$B$4,C253)</f>
        <v>354.5574946495226</v>
      </c>
      <c r="K253" s="2">
        <f>TREND(Calibration!$A$2:$A$4,Calibration!$C$2:$C$4,E253)</f>
        <v>402.63819653194673</v>
      </c>
      <c r="L253" s="2">
        <f>TREND(Calibration!$A$2:$A$4,Calibration!$D$2:$D$4,G253)</f>
        <v>554.79504703202372</v>
      </c>
    </row>
    <row r="254" spans="1:12" x14ac:dyDescent="0.25">
      <c r="A254">
        <v>1257960</v>
      </c>
      <c r="B254">
        <v>15.04399967</v>
      </c>
      <c r="C254">
        <v>0.30162000999999999</v>
      </c>
      <c r="D254">
        <v>34.120998380000003</v>
      </c>
      <c r="E254">
        <v>0.24518999</v>
      </c>
      <c r="F254">
        <v>37.527000430000001</v>
      </c>
      <c r="G254">
        <v>0.91479999000000001</v>
      </c>
      <c r="H254">
        <v>32.648998259999999</v>
      </c>
      <c r="J254" s="2">
        <f>TREND(Calibration!$A$2:$A$4,Calibration!$B$2:$B$4,C254)</f>
        <v>345.18706800153495</v>
      </c>
      <c r="K254" s="2">
        <f>TREND(Calibration!$A$2:$A$4,Calibration!$C$2:$C$4,E254)</f>
        <v>403.8714666224962</v>
      </c>
      <c r="L254" s="2">
        <f>TREND(Calibration!$A$2:$A$4,Calibration!$D$2:$D$4,G254)</f>
        <v>557.77721047974921</v>
      </c>
    </row>
    <row r="255" spans="1:12" x14ac:dyDescent="0.25">
      <c r="A255">
        <v>1262961</v>
      </c>
      <c r="B255">
        <v>14.93999958</v>
      </c>
      <c r="C255">
        <v>0.30605999</v>
      </c>
      <c r="D255">
        <v>34.098999020000001</v>
      </c>
      <c r="E255">
        <v>0.24568000000000001</v>
      </c>
      <c r="F255">
        <v>37.511001589999999</v>
      </c>
      <c r="G255">
        <v>0.91540003000000003</v>
      </c>
      <c r="H255">
        <v>32.616001130000001</v>
      </c>
      <c r="J255" s="2">
        <f>TREND(Calibration!$A$2:$A$4,Calibration!$B$2:$B$4,C255)</f>
        <v>364.90484378756923</v>
      </c>
      <c r="K255" s="2">
        <f>TREND(Calibration!$A$2:$A$4,Calibration!$C$2:$C$4,E255)</f>
        <v>407.64866942936055</v>
      </c>
      <c r="L255" s="2">
        <f>TREND(Calibration!$A$2:$A$4,Calibration!$D$2:$D$4,G255)</f>
        <v>558.1500088687302</v>
      </c>
    </row>
    <row r="256" spans="1:12" x14ac:dyDescent="0.25">
      <c r="A256">
        <v>1268082</v>
      </c>
      <c r="B256">
        <v>14.897999759999999</v>
      </c>
      <c r="C256">
        <v>0.30044000999999998</v>
      </c>
      <c r="D256">
        <v>34.146999360000002</v>
      </c>
      <c r="E256">
        <v>0.24535000000000001</v>
      </c>
      <c r="F256">
        <v>37.486000060000002</v>
      </c>
      <c r="G256">
        <v>0.91100000999999997</v>
      </c>
      <c r="H256">
        <v>32.708999630000001</v>
      </c>
      <c r="J256" s="2">
        <f>TREND(Calibration!$A$2:$A$4,Calibration!$B$2:$B$4,C256)</f>
        <v>339.94673461545653</v>
      </c>
      <c r="K256" s="2">
        <f>TREND(Calibration!$A$2:$A$4,Calibration!$C$2:$C$4,E256)</f>
        <v>405.10489088144277</v>
      </c>
      <c r="L256" s="2">
        <f>TREND(Calibration!$A$2:$A$4,Calibration!$D$2:$D$4,G256)</f>
        <v>555.41632383525882</v>
      </c>
    </row>
    <row r="257" spans="1:12" x14ac:dyDescent="0.25">
      <c r="A257">
        <v>1272961</v>
      </c>
      <c r="B257">
        <v>14.88799953</v>
      </c>
      <c r="C257">
        <v>0.30340999000000002</v>
      </c>
      <c r="D257">
        <v>34.165000919999997</v>
      </c>
      <c r="E257">
        <v>0.24546000000000001</v>
      </c>
      <c r="F257">
        <v>37.471000670000002</v>
      </c>
      <c r="G257">
        <v>0.90509998999999997</v>
      </c>
      <c r="H257">
        <v>32.662998199999997</v>
      </c>
      <c r="J257" s="2">
        <f>TREND(Calibration!$A$2:$A$4,Calibration!$B$2:$B$4,C257)</f>
        <v>353.13629847137622</v>
      </c>
      <c r="K257" s="2">
        <f>TREND(Calibration!$A$2:$A$4,Calibration!$C$2:$C$4,E257)</f>
        <v>405.95281706408196</v>
      </c>
      <c r="L257" s="2">
        <f>TREND(Calibration!$A$2:$A$4,Calibration!$D$2:$D$4,G257)</f>
        <v>551.7507049582581</v>
      </c>
    </row>
    <row r="258" spans="1:12" x14ac:dyDescent="0.25">
      <c r="A258">
        <v>1277963</v>
      </c>
      <c r="B258">
        <v>15.09200001</v>
      </c>
      <c r="C258">
        <v>0.30103001000000001</v>
      </c>
      <c r="D258">
        <v>34.152000430000001</v>
      </c>
      <c r="E258">
        <v>0.24535000000000001</v>
      </c>
      <c r="F258">
        <v>37.530998230000002</v>
      </c>
      <c r="G258">
        <v>0.91369997999999997</v>
      </c>
      <c r="H258">
        <v>32.747001650000001</v>
      </c>
      <c r="J258" s="2">
        <f>TREND(Calibration!$A$2:$A$4,Calibration!$B$2:$B$4,C258)</f>
        <v>342.56690130849597</v>
      </c>
      <c r="K258" s="2">
        <f>TREND(Calibration!$A$2:$A$4,Calibration!$C$2:$C$4,E258)</f>
        <v>405.10489088144277</v>
      </c>
      <c r="L258" s="2">
        <f>TREND(Calibration!$A$2:$A$4,Calibration!$D$2:$D$4,G258)</f>
        <v>557.09378611493514</v>
      </c>
    </row>
    <row r="259" spans="1:12" x14ac:dyDescent="0.25">
      <c r="A259">
        <v>1282960</v>
      </c>
      <c r="B259">
        <v>15.222000120000001</v>
      </c>
      <c r="C259">
        <v>0.29973</v>
      </c>
      <c r="D259">
        <v>34.138999939999998</v>
      </c>
      <c r="E259">
        <v>0.24507999</v>
      </c>
      <c r="F259">
        <v>37.542999270000003</v>
      </c>
      <c r="G259">
        <v>0.91589999</v>
      </c>
      <c r="H259">
        <v>32.721000670000002</v>
      </c>
      <c r="J259" s="2">
        <f>TREND(Calibration!$A$2:$A$4,Calibration!$B$2:$B$4,C259)</f>
        <v>336.79360825321146</v>
      </c>
      <c r="K259" s="2">
        <f>TREND(Calibration!$A$2:$A$4,Calibration!$C$2:$C$4,E259)</f>
        <v>403.02354043985702</v>
      </c>
      <c r="L259" s="2">
        <f>TREND(Calibration!$A$2:$A$4,Calibration!$D$2:$D$4,G259)</f>
        <v>558.46062863167083</v>
      </c>
    </row>
    <row r="260" spans="1:12" x14ac:dyDescent="0.25">
      <c r="A260">
        <v>1287961</v>
      </c>
      <c r="B260">
        <v>15.303000450000001</v>
      </c>
      <c r="C260">
        <v>0.30103001000000001</v>
      </c>
      <c r="D260">
        <v>34.125999450000002</v>
      </c>
      <c r="E260">
        <v>0.24507999</v>
      </c>
      <c r="F260">
        <v>37.543998719999998</v>
      </c>
      <c r="G260">
        <v>0.91479999000000001</v>
      </c>
      <c r="H260">
        <v>32.721000670000002</v>
      </c>
      <c r="J260" s="2">
        <f>TREND(Calibration!$A$2:$A$4,Calibration!$B$2:$B$4,C260)</f>
        <v>342.56690130849597</v>
      </c>
      <c r="K260" s="2">
        <f>TREND(Calibration!$A$2:$A$4,Calibration!$C$2:$C$4,E260)</f>
        <v>403.02354043985702</v>
      </c>
      <c r="L260" s="2">
        <f>TREND(Calibration!$A$2:$A$4,Calibration!$D$2:$D$4,G260)</f>
        <v>557.77721047974921</v>
      </c>
    </row>
    <row r="261" spans="1:12" x14ac:dyDescent="0.25">
      <c r="A261">
        <v>1292961</v>
      </c>
      <c r="B261">
        <v>15.32900047</v>
      </c>
      <c r="C261">
        <v>0.30226999999999998</v>
      </c>
      <c r="D261">
        <v>34.183998109999997</v>
      </c>
      <c r="E261">
        <v>0.24507999</v>
      </c>
      <c r="F261">
        <v>37.546001429999997</v>
      </c>
      <c r="G261">
        <v>0.91049999000000004</v>
      </c>
      <c r="H261">
        <v>32.680000309999997</v>
      </c>
      <c r="J261" s="2">
        <f>TREND(Calibration!$A$2:$A$4,Calibration!$B$2:$B$4,C261)</f>
        <v>348.07364791476994</v>
      </c>
      <c r="K261" s="2">
        <f>TREND(Calibration!$A$2:$A$4,Calibration!$C$2:$C$4,E261)</f>
        <v>403.02354043985702</v>
      </c>
      <c r="L261" s="2">
        <f>TREND(Calibration!$A$2:$A$4,Calibration!$D$2:$D$4,G261)</f>
        <v>555.10566679496446</v>
      </c>
    </row>
    <row r="262" spans="1:12" x14ac:dyDescent="0.25">
      <c r="A262">
        <v>1297975</v>
      </c>
      <c r="B262">
        <v>15.23799992</v>
      </c>
      <c r="C262">
        <v>0.30168</v>
      </c>
      <c r="D262">
        <v>34.189998629999998</v>
      </c>
      <c r="E262">
        <v>0.24507999</v>
      </c>
      <c r="F262">
        <v>37.562000269999999</v>
      </c>
      <c r="G262">
        <v>0.90829998000000001</v>
      </c>
      <c r="H262">
        <v>32.67599869</v>
      </c>
      <c r="J262" s="2">
        <f>TREND(Calibration!$A$2:$A$4,Calibration!$B$2:$B$4,C262)</f>
        <v>345.45348122173073</v>
      </c>
      <c r="K262" s="2">
        <f>TREND(Calibration!$A$2:$A$4,Calibration!$C$2:$C$4,E262)</f>
        <v>403.02354043985702</v>
      </c>
      <c r="L262" s="2">
        <f>TREND(Calibration!$A$2:$A$4,Calibration!$D$2:$D$4,G262)</f>
        <v>553.73882427822878</v>
      </c>
    </row>
    <row r="263" spans="1:12" x14ac:dyDescent="0.25">
      <c r="A263">
        <v>1302961</v>
      </c>
      <c r="B263">
        <v>15.086000439999999</v>
      </c>
      <c r="C263">
        <v>0.30037998999999999</v>
      </c>
      <c r="D263">
        <v>34.150001529999997</v>
      </c>
      <c r="E263">
        <v>0.24498001</v>
      </c>
      <c r="F263">
        <v>37.533000950000002</v>
      </c>
      <c r="G263">
        <v>0.91269999999999996</v>
      </c>
      <c r="H263">
        <v>32.6609993</v>
      </c>
      <c r="J263" s="2">
        <f>TREND(Calibration!$A$2:$A$4,Calibration!$B$2:$B$4,C263)</f>
        <v>339.68018816644621</v>
      </c>
      <c r="K263" s="2">
        <f>TREND(Calibration!$A$2:$A$4,Calibration!$C$2:$C$4,E263)</f>
        <v>402.25285262403645</v>
      </c>
      <c r="L263" s="2">
        <f>TREND(Calibration!$A$2:$A$4,Calibration!$D$2:$D$4,G263)</f>
        <v>556.47250931170004</v>
      </c>
    </row>
    <row r="264" spans="1:12" x14ac:dyDescent="0.25">
      <c r="A264">
        <v>1307961</v>
      </c>
      <c r="B264">
        <v>15.03100014</v>
      </c>
      <c r="C264">
        <v>0.30114001000000001</v>
      </c>
      <c r="D264">
        <v>34.161998750000002</v>
      </c>
      <c r="E264">
        <v>0.24498001</v>
      </c>
      <c r="F264">
        <v>37.54700089</v>
      </c>
      <c r="G264">
        <v>0.91479999000000001</v>
      </c>
      <c r="H264">
        <v>32.604999540000001</v>
      </c>
      <c r="J264" s="2">
        <f>TREND(Calibration!$A$2:$A$4,Calibration!$B$2:$B$4,C264)</f>
        <v>343.05540696313028</v>
      </c>
      <c r="K264" s="2">
        <f>TREND(Calibration!$A$2:$A$4,Calibration!$C$2:$C$4,E264)</f>
        <v>402.25285262403645</v>
      </c>
      <c r="L264" s="2">
        <f>TREND(Calibration!$A$2:$A$4,Calibration!$D$2:$D$4,G264)</f>
        <v>557.77721047974921</v>
      </c>
    </row>
    <row r="265" spans="1:12" x14ac:dyDescent="0.25">
      <c r="A265">
        <v>1312960</v>
      </c>
      <c r="B265">
        <v>15.03100014</v>
      </c>
      <c r="C265">
        <v>0.30135000000000001</v>
      </c>
      <c r="D265">
        <v>34.209999080000003</v>
      </c>
      <c r="E265">
        <v>0.24476001</v>
      </c>
      <c r="F265">
        <v>37.51499939</v>
      </c>
      <c r="G265">
        <v>0.91810000000000003</v>
      </c>
      <c r="H265">
        <v>32.651000979999999</v>
      </c>
      <c r="J265" s="2">
        <f>TREND(Calibration!$A$2:$A$4,Calibration!$B$2:$B$4,C265)</f>
        <v>343.98796425782757</v>
      </c>
      <c r="K265" s="2">
        <f>TREND(Calibration!$A$2:$A$4,Calibration!$C$2:$C$4,E265)</f>
        <v>400.55700025875785</v>
      </c>
      <c r="L265" s="2">
        <f>TREND(Calibration!$A$2:$A$4,Calibration!$D$2:$D$4,G265)</f>
        <v>559.82747114840652</v>
      </c>
    </row>
    <row r="266" spans="1:12" x14ac:dyDescent="0.25">
      <c r="A266">
        <v>1317961</v>
      </c>
      <c r="B266">
        <v>15.04699993</v>
      </c>
      <c r="C266">
        <v>0.30146000000000001</v>
      </c>
      <c r="D266">
        <v>34.20299911</v>
      </c>
      <c r="E266">
        <v>0.24476001</v>
      </c>
      <c r="F266">
        <v>37.530998230000002</v>
      </c>
      <c r="G266">
        <v>0.91909998999999998</v>
      </c>
      <c r="H266">
        <v>32.622001650000001</v>
      </c>
      <c r="J266" s="2">
        <f>TREND(Calibration!$A$2:$A$4,Calibration!$B$2:$B$4,C266)</f>
        <v>344.47646991246188</v>
      </c>
      <c r="K266" s="2">
        <f>TREND(Calibration!$A$2:$A$4,Calibration!$C$2:$C$4,E266)</f>
        <v>400.55700025875785</v>
      </c>
      <c r="L266" s="2">
        <f>TREND(Calibration!$A$2:$A$4,Calibration!$D$2:$D$4,G266)</f>
        <v>560.44875416453385</v>
      </c>
    </row>
    <row r="267" spans="1:12" x14ac:dyDescent="0.25">
      <c r="A267">
        <v>1322960</v>
      </c>
      <c r="B267">
        <v>15.08199978</v>
      </c>
      <c r="C267">
        <v>0.30044000999999998</v>
      </c>
      <c r="D267">
        <v>34.173999790000003</v>
      </c>
      <c r="E267">
        <v>0.24503</v>
      </c>
      <c r="F267">
        <v>37.512001040000001</v>
      </c>
      <c r="G267">
        <v>0.90939999000000005</v>
      </c>
      <c r="H267">
        <v>32.611999509999997</v>
      </c>
      <c r="J267" s="2">
        <f>TREND(Calibration!$A$2:$A$4,Calibration!$B$2:$B$4,C267)</f>
        <v>339.94673461545653</v>
      </c>
      <c r="K267" s="2">
        <f>TREND(Calibration!$A$2:$A$4,Calibration!$C$2:$C$4,E267)</f>
        <v>402.63819653194673</v>
      </c>
      <c r="L267" s="2">
        <f>TREND(Calibration!$A$2:$A$4,Calibration!$D$2:$D$4,G267)</f>
        <v>554.42224864304285</v>
      </c>
    </row>
    <row r="268" spans="1:12" x14ac:dyDescent="0.25">
      <c r="A268">
        <v>1327961</v>
      </c>
      <c r="B268">
        <v>15.18299961</v>
      </c>
      <c r="C268">
        <v>0.30048998999999998</v>
      </c>
      <c r="D268">
        <v>34.173999790000003</v>
      </c>
      <c r="E268">
        <v>0.24503</v>
      </c>
      <c r="F268">
        <v>37.523998259999999</v>
      </c>
      <c r="G268">
        <v>0.92079997000000002</v>
      </c>
      <c r="H268">
        <v>32.611999509999997</v>
      </c>
      <c r="J268" s="2">
        <f>TREND(Calibration!$A$2:$A$4,Calibration!$B$2:$B$4,C268)</f>
        <v>340.16869382108052</v>
      </c>
      <c r="K268" s="2">
        <f>TREND(Calibration!$A$2:$A$4,Calibration!$C$2:$C$4,E268)</f>
        <v>402.63819653194673</v>
      </c>
      <c r="L268" s="2">
        <f>TREND(Calibration!$A$2:$A$4,Calibration!$D$2:$D$4,G268)</f>
        <v>561.50493342808284</v>
      </c>
    </row>
    <row r="269" spans="1:12" x14ac:dyDescent="0.25">
      <c r="A269">
        <v>1332961</v>
      </c>
      <c r="B269">
        <v>15.260999679999999</v>
      </c>
      <c r="C269">
        <v>0.30011000999999998</v>
      </c>
      <c r="D269">
        <v>34.180999759999999</v>
      </c>
      <c r="E269">
        <v>0.24514</v>
      </c>
      <c r="F269">
        <v>37.5</v>
      </c>
      <c r="G269">
        <v>0.91700000000000004</v>
      </c>
      <c r="H269">
        <v>32.583000179999999</v>
      </c>
      <c r="J269" s="2">
        <f>TREND(Calibration!$A$2:$A$4,Calibration!$B$2:$B$4,C269)</f>
        <v>338.48121765155338</v>
      </c>
      <c r="K269" s="2">
        <f>TREND(Calibration!$A$2:$A$4,Calibration!$C$2:$C$4,E269)</f>
        <v>403.48612271458592</v>
      </c>
      <c r="L269" s="2">
        <f>TREND(Calibration!$A$2:$A$4,Calibration!$D$2:$D$4,G269)</f>
        <v>559.14405299648479</v>
      </c>
    </row>
    <row r="270" spans="1:12" x14ac:dyDescent="0.25">
      <c r="A270">
        <v>1337962</v>
      </c>
      <c r="B270">
        <v>15.300999640000001</v>
      </c>
      <c r="C270">
        <v>0.29919001000000001</v>
      </c>
      <c r="D270">
        <v>34.17599869</v>
      </c>
      <c r="E270">
        <v>0.24503</v>
      </c>
      <c r="F270">
        <v>37.52099991</v>
      </c>
      <c r="G270">
        <v>0.92290002000000004</v>
      </c>
      <c r="H270">
        <v>32.619998930000001</v>
      </c>
      <c r="J270" s="2">
        <f>TREND(Calibration!$A$2:$A$4,Calibration!$B$2:$B$4,C270)</f>
        <v>334.39553399461101</v>
      </c>
      <c r="K270" s="2">
        <f>TREND(Calibration!$A$2:$A$4,Calibration!$C$2:$C$4,E270)</f>
        <v>402.63819653194673</v>
      </c>
      <c r="L270" s="2">
        <f>TREND(Calibration!$A$2:$A$4,Calibration!$D$2:$D$4,G270)</f>
        <v>562.80967187348563</v>
      </c>
    </row>
    <row r="271" spans="1:12" x14ac:dyDescent="0.25">
      <c r="A271">
        <v>1342959</v>
      </c>
      <c r="B271">
        <v>15.24800014</v>
      </c>
      <c r="C271">
        <v>0.29925001000000001</v>
      </c>
      <c r="D271">
        <v>34.167999270000003</v>
      </c>
      <c r="E271">
        <v>0.24535000000000001</v>
      </c>
      <c r="F271">
        <v>37.506000520000001</v>
      </c>
      <c r="G271">
        <v>0.9224</v>
      </c>
      <c r="H271">
        <v>32.5890007</v>
      </c>
      <c r="J271" s="2">
        <f>TREND(Calibration!$A$2:$A$4,Calibration!$B$2:$B$4,C271)</f>
        <v>334.66199162441171</v>
      </c>
      <c r="K271" s="2">
        <f>TREND(Calibration!$A$2:$A$4,Calibration!$C$2:$C$4,E271)</f>
        <v>405.10489088144277</v>
      </c>
      <c r="L271" s="2">
        <f>TREND(Calibration!$A$2:$A$4,Calibration!$D$2:$D$4,G271)</f>
        <v>562.49901483319115</v>
      </c>
    </row>
    <row r="272" spans="1:12" x14ac:dyDescent="0.25">
      <c r="A272">
        <v>1347961</v>
      </c>
      <c r="B272">
        <v>15.118000029999999</v>
      </c>
      <c r="C272">
        <v>0.29945999000000001</v>
      </c>
      <c r="D272">
        <v>34.2179985</v>
      </c>
      <c r="E272">
        <v>0.24546000000000001</v>
      </c>
      <c r="F272">
        <v>37.487998959999999</v>
      </c>
      <c r="G272">
        <v>0.9073</v>
      </c>
      <c r="H272">
        <v>32.617000580000003</v>
      </c>
      <c r="J272" s="2">
        <f>TREND(Calibration!$A$2:$A$4,Calibration!$B$2:$B$4,C272)</f>
        <v>335.59450450950385</v>
      </c>
      <c r="K272" s="2">
        <f>TREND(Calibration!$A$2:$A$4,Calibration!$C$2:$C$4,E272)</f>
        <v>405.95281706408196</v>
      </c>
      <c r="L272" s="2">
        <f>TREND(Calibration!$A$2:$A$4,Calibration!$D$2:$D$4,G272)</f>
        <v>553.11754747499367</v>
      </c>
    </row>
    <row r="273" spans="1:12" x14ac:dyDescent="0.25">
      <c r="A273">
        <v>1352964</v>
      </c>
      <c r="B273">
        <v>15.00800037</v>
      </c>
      <c r="C273">
        <v>0.29876000000000003</v>
      </c>
      <c r="D273">
        <v>34.173000340000002</v>
      </c>
      <c r="E273">
        <v>0.24540999999999999</v>
      </c>
      <c r="F273">
        <v>37.513000490000003</v>
      </c>
      <c r="G273">
        <v>0.90939999000000005</v>
      </c>
      <c r="H273">
        <v>32.60400009</v>
      </c>
      <c r="J273" s="2">
        <f>TREND(Calibration!$A$2:$A$4,Calibration!$B$2:$B$4,C273)</f>
        <v>332.48587657143526</v>
      </c>
      <c r="K273" s="2">
        <f>TREND(Calibration!$A$2:$A$4,Calibration!$C$2:$C$4,E273)</f>
        <v>405.56739607197301</v>
      </c>
      <c r="L273" s="2">
        <f>TREND(Calibration!$A$2:$A$4,Calibration!$D$2:$D$4,G273)</f>
        <v>554.42224864304285</v>
      </c>
    </row>
    <row r="274" spans="1:12" x14ac:dyDescent="0.25">
      <c r="A274">
        <v>1357961</v>
      </c>
      <c r="B274">
        <v>14.916999819999999</v>
      </c>
      <c r="C274">
        <v>0.30026998999999999</v>
      </c>
      <c r="D274">
        <v>34.15499878</v>
      </c>
      <c r="E274">
        <v>0.24503</v>
      </c>
      <c r="F274">
        <v>37.483001710000003</v>
      </c>
      <c r="G274">
        <v>0.91049999000000004</v>
      </c>
      <c r="H274">
        <v>32.638000490000003</v>
      </c>
      <c r="J274" s="2">
        <f>TREND(Calibration!$A$2:$A$4,Calibration!$B$2:$B$4,C274)</f>
        <v>339.19168251181168</v>
      </c>
      <c r="K274" s="2">
        <f>TREND(Calibration!$A$2:$A$4,Calibration!$C$2:$C$4,E274)</f>
        <v>402.63819653194673</v>
      </c>
      <c r="L274" s="2">
        <f>TREND(Calibration!$A$2:$A$4,Calibration!$D$2:$D$4,G274)</f>
        <v>555.10566679496446</v>
      </c>
    </row>
    <row r="275" spans="1:12" x14ac:dyDescent="0.25">
      <c r="A275">
        <v>1362962</v>
      </c>
      <c r="B275">
        <v>14.93700027</v>
      </c>
      <c r="C275">
        <v>0.30226999999999998</v>
      </c>
      <c r="D275">
        <v>34.187000269999999</v>
      </c>
      <c r="E275">
        <v>0.24573</v>
      </c>
      <c r="F275">
        <v>37.507999419999997</v>
      </c>
      <c r="G275">
        <v>0.90939999000000005</v>
      </c>
      <c r="H275">
        <v>32.634998320000001</v>
      </c>
      <c r="J275" s="2">
        <f>TREND(Calibration!$A$2:$A$4,Calibration!$B$2:$B$4,C275)</f>
        <v>348.07364791476994</v>
      </c>
      <c r="K275" s="2">
        <f>TREND(Calibration!$A$2:$A$4,Calibration!$C$2:$C$4,E275)</f>
        <v>408.03409042146927</v>
      </c>
      <c r="L275" s="2">
        <f>TREND(Calibration!$A$2:$A$4,Calibration!$D$2:$D$4,G275)</f>
        <v>554.42224864304285</v>
      </c>
    </row>
    <row r="276" spans="1:12" x14ac:dyDescent="0.25">
      <c r="A276">
        <v>1367961</v>
      </c>
      <c r="B276">
        <v>15.05000019</v>
      </c>
      <c r="C276">
        <v>0.29934999000000001</v>
      </c>
      <c r="D276">
        <v>34.187000269999999</v>
      </c>
      <c r="E276">
        <v>0.24540999999999999</v>
      </c>
      <c r="F276">
        <v>37.51499939</v>
      </c>
      <c r="G276">
        <v>0.91970003</v>
      </c>
      <c r="H276">
        <v>32.695999149999999</v>
      </c>
      <c r="J276" s="2">
        <f>TREND(Calibration!$A$2:$A$4,Calibration!$B$2:$B$4,C276)</f>
        <v>335.10599885486931</v>
      </c>
      <c r="K276" s="2">
        <f>TREND(Calibration!$A$2:$A$4,Calibration!$C$2:$C$4,E276)</f>
        <v>405.56739607197301</v>
      </c>
      <c r="L276" s="2">
        <f>TREND(Calibration!$A$2:$A$4,Calibration!$D$2:$D$4,G276)</f>
        <v>560.82155255351483</v>
      </c>
    </row>
    <row r="277" spans="1:12" x14ac:dyDescent="0.25">
      <c r="A277">
        <v>1372960</v>
      </c>
      <c r="B277">
        <v>15.16800022</v>
      </c>
      <c r="C277">
        <v>0.29908001000000001</v>
      </c>
      <c r="D277">
        <v>34.137001040000001</v>
      </c>
      <c r="E277">
        <v>0.24535000000000001</v>
      </c>
      <c r="F277">
        <v>37.536998750000002</v>
      </c>
      <c r="G277">
        <v>0.92449999000000005</v>
      </c>
      <c r="H277">
        <v>32.683998109999997</v>
      </c>
      <c r="J277" s="2">
        <f>TREND(Calibration!$A$2:$A$4,Calibration!$B$2:$B$4,C277)</f>
        <v>333.9070283399767</v>
      </c>
      <c r="K277" s="2">
        <f>TREND(Calibration!$A$2:$A$4,Calibration!$C$2:$C$4,E277)</f>
        <v>405.10489088144277</v>
      </c>
      <c r="L277" s="2">
        <f>TREND(Calibration!$A$2:$A$4,Calibration!$D$2:$D$4,G277)</f>
        <v>563.80371600124022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2" sqref="H2:H9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386.00610215461421</v>
      </c>
      <c r="C3" s="3">
        <v>395.16095220083866</v>
      </c>
      <c r="D3" s="3">
        <v>563.80371600124022</v>
      </c>
      <c r="E3" s="3">
        <f>(C3-B3)/(7*35314.6667/1400)</f>
        <v>5.1847296897888903E-2</v>
      </c>
      <c r="G3" s="3">
        <f>AVERAGE('2F'!$J2:$J32) + Calibration!$C$11</f>
        <v>380.75859303591386</v>
      </c>
      <c r="H3" s="3">
        <v>395.5464502771456</v>
      </c>
      <c r="I3" s="3">
        <v>564.1765143902212</v>
      </c>
      <c r="J3" s="3">
        <f>(H3-G3)/(7*35314.6667/1400)</f>
        <v>8.3749097035831471E-2</v>
      </c>
      <c r="L3" s="3">
        <f>AVERAGE('3F'!$J2:$J32) + Calibration!$C$11</f>
        <v>382.8831012627831</v>
      </c>
      <c r="M3" s="3">
        <v>400.55700025875785</v>
      </c>
      <c r="N3" s="3">
        <v>562.12625372156401</v>
      </c>
      <c r="O3" s="3">
        <f>(M3-L3)/(7*35314.6667/1400)</f>
        <v>0.10009381737120997</v>
      </c>
      <c r="Q3" s="3">
        <f>AVERAGE('4F'!$J158:$J188) + Calibration!$C$11</f>
        <v>381.39466034730964</v>
      </c>
      <c r="R3" s="3">
        <v>402.63819653194673</v>
      </c>
      <c r="S3" s="3">
        <v>526.27784035555806</v>
      </c>
      <c r="T3" s="3">
        <f>(R3-Q3)/(7*35314.6667/1400)</f>
        <v>0.12030999111560123</v>
      </c>
    </row>
    <row r="4" spans="1:20" x14ac:dyDescent="0.25">
      <c r="A4" s="3">
        <f>1/12+A3</f>
        <v>2.5833333333333335</v>
      </c>
      <c r="B4" s="3">
        <f>AVERAGE('1F'!$J3:$J33) + Calibration!$C$11</f>
        <v>385.51043509303696</v>
      </c>
      <c r="C4" s="3">
        <v>395.5464502771456</v>
      </c>
      <c r="D4" s="3">
        <v>565.85397666989752</v>
      </c>
      <c r="E4" s="3">
        <f t="shared" ref="E4:E67" si="0">(C4-B4)/(7*35314.6667/1400)</f>
        <v>5.6837660507262459E-2</v>
      </c>
      <c r="G4" s="3">
        <f>AVERAGE('2F'!$J3:$J33) + Calibration!$C$11</f>
        <v>379.86037009612767</v>
      </c>
      <c r="H4" s="3">
        <v>396.39437645978501</v>
      </c>
      <c r="I4" s="3">
        <v>564.1765143902212</v>
      </c>
      <c r="J4" s="3">
        <f t="shared" ref="J4:J67" si="1">(H4-G4)/(7*35314.6667/1400)</f>
        <v>9.3638184407145136E-2</v>
      </c>
      <c r="L4" s="3">
        <f>AVERAGE('3F'!$J3:$J33) + Calibration!$C$11</f>
        <v>383.10801585598921</v>
      </c>
      <c r="M4" s="3">
        <v>400.55700025875785</v>
      </c>
      <c r="N4" s="3">
        <v>567.53143894957384</v>
      </c>
      <c r="O4" s="3">
        <f t="shared" ref="O4:O67" si="2">(M4-L4)/(7*35314.6667/1400)</f>
        <v>9.8820042964010993E-2</v>
      </c>
      <c r="Q4" s="3">
        <f>AVERAGE('4F'!$J159:$J189) + Calibration!$C$11</f>
        <v>381.44193508808075</v>
      </c>
      <c r="R4" s="3">
        <v>401.79027034930755</v>
      </c>
      <c r="S4" s="3">
        <v>529.63280219226442</v>
      </c>
      <c r="T4" s="3">
        <f t="shared" ref="T4:T67" si="3">(R4-Q4)/(7*35314.6667/1400)</f>
        <v>0.11524013766907103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385.23824575905979</v>
      </c>
      <c r="C5" s="3">
        <v>395.5464502771456</v>
      </c>
      <c r="D5" s="3">
        <v>568.52552035468227</v>
      </c>
      <c r="E5" s="3">
        <f t="shared" si="0"/>
        <v>5.8379169231042471E-2</v>
      </c>
      <c r="G5" s="3">
        <f>AVERAGE('2F'!$J4:$J34) + Calibration!$C$11</f>
        <v>379.73716782397452</v>
      </c>
      <c r="H5" s="3">
        <v>395.5464502771456</v>
      </c>
      <c r="I5" s="3">
        <v>561.13217231645547</v>
      </c>
      <c r="J5" s="3">
        <f t="shared" si="1"/>
        <v>8.9533805245688908E-2</v>
      </c>
      <c r="L5" s="3">
        <f>AVERAGE('3F'!$J4:$J34) + Calibration!$C$11</f>
        <v>382.27283020160144</v>
      </c>
      <c r="M5" s="3">
        <v>400.17150218245069</v>
      </c>
      <c r="N5" s="3">
        <v>565.85397666989752</v>
      </c>
      <c r="O5" s="3">
        <f t="shared" si="2"/>
        <v>0.10136678979812802</v>
      </c>
      <c r="Q5" s="3">
        <f>AVERAGE('4F'!$J160:$J190) + Calibration!$C$11</f>
        <v>382.35591340965482</v>
      </c>
      <c r="R5" s="3">
        <v>402.63819653194673</v>
      </c>
      <c r="S5" s="3">
        <v>525.90507924393091</v>
      </c>
      <c r="T5" s="3">
        <f t="shared" si="3"/>
        <v>0.11486606001178493</v>
      </c>
    </row>
    <row r="6" spans="1:20" x14ac:dyDescent="0.25">
      <c r="A6" s="3">
        <f t="shared" si="4"/>
        <v>2.7500000000000004</v>
      </c>
      <c r="B6" s="3">
        <f>AVERAGE('1F'!$J5:$J35) + Calibration!$C$11</f>
        <v>385.33136124013186</v>
      </c>
      <c r="C6" s="3">
        <v>395.16095220083866</v>
      </c>
      <c r="D6" s="3">
        <v>565.85397666989752</v>
      </c>
      <c r="E6" s="3">
        <f t="shared" si="0"/>
        <v>5.5668603893162659E-2</v>
      </c>
      <c r="G6" s="3">
        <f>AVERAGE('2F'!$J5:$J35) + Calibration!$C$11</f>
        <v>379.93056305819744</v>
      </c>
      <c r="H6" s="3">
        <v>395.16095220083866</v>
      </c>
      <c r="I6" s="3">
        <v>569.5196017597907</v>
      </c>
      <c r="J6" s="3">
        <f t="shared" si="1"/>
        <v>8.6255318630212227E-2</v>
      </c>
      <c r="L6" s="3">
        <f>AVERAGE('3F'!$J5:$J35) + Calibration!$C$11</f>
        <v>381.66112513994972</v>
      </c>
      <c r="M6" s="3">
        <v>400.55700025875785</v>
      </c>
      <c r="N6" s="3">
        <v>565.17055851797591</v>
      </c>
      <c r="O6" s="3">
        <f t="shared" si="2"/>
        <v>0.10701431945729298</v>
      </c>
      <c r="Q6" s="3">
        <f>AVERAGE('4F'!$J161:$J191) + Calibration!$C$11</f>
        <v>383.0922547439298</v>
      </c>
      <c r="R6" s="3">
        <v>402.63819653194673</v>
      </c>
      <c r="S6" s="3">
        <v>525.22166109200919</v>
      </c>
      <c r="T6" s="3">
        <f t="shared" si="3"/>
        <v>0.11069588708884476</v>
      </c>
    </row>
    <row r="7" spans="1:20" x14ac:dyDescent="0.25">
      <c r="A7" s="3">
        <f t="shared" si="4"/>
        <v>2.8333333333333339</v>
      </c>
      <c r="B7" s="3">
        <f>AVERAGE('1F'!$J6:$J36) + Calibration!$C$11</f>
        <v>385.9043884009933</v>
      </c>
      <c r="C7" s="3">
        <v>395.16095220083866</v>
      </c>
      <c r="D7" s="3">
        <v>563.49309002540724</v>
      </c>
      <c r="E7" s="3">
        <f t="shared" si="0"/>
        <v>5.2423339449755392E-2</v>
      </c>
      <c r="G7" s="3">
        <f>AVERAGE('2F'!$J6:$J36) + Calibration!$C$11</f>
        <v>379.9692395264197</v>
      </c>
      <c r="H7" s="3">
        <v>395.16095220083866</v>
      </c>
      <c r="I7" s="3">
        <v>569.20893850660389</v>
      </c>
      <c r="J7" s="3">
        <f t="shared" si="1"/>
        <v>8.6036279506604904E-2</v>
      </c>
      <c r="L7" s="3">
        <f>AVERAGE('3F'!$J6:$J36) + Calibration!$C$11</f>
        <v>381.5680096588776</v>
      </c>
      <c r="M7" s="3">
        <v>400.17150218245069</v>
      </c>
      <c r="N7" s="3">
        <v>562.49901483319115</v>
      </c>
      <c r="O7" s="3">
        <f t="shared" si="2"/>
        <v>0.10535844883719711</v>
      </c>
      <c r="Q7" s="3">
        <f>AVERAGE('4F'!$J162:$J192) + Calibration!$C$11</f>
        <v>383.5105645713586</v>
      </c>
      <c r="R7" s="3">
        <v>402.25285262403645</v>
      </c>
      <c r="S7" s="3">
        <v>526.58849739585253</v>
      </c>
      <c r="T7" s="3">
        <f t="shared" si="3"/>
        <v>0.10614449917873837</v>
      </c>
    </row>
    <row r="8" spans="1:20" x14ac:dyDescent="0.25">
      <c r="A8" s="3">
        <f t="shared" si="4"/>
        <v>2.9166666666666674</v>
      </c>
      <c r="B8" s="3">
        <f>AVERAGE('1F'!$J7:$J37) + Calibration!$C$11</f>
        <v>385.71099316677044</v>
      </c>
      <c r="C8" s="3">
        <v>392.61717365292088</v>
      </c>
      <c r="D8" s="3">
        <v>560.13812818870088</v>
      </c>
      <c r="E8" s="3">
        <f t="shared" si="0"/>
        <v>3.9112250696396615E-2</v>
      </c>
      <c r="G8" s="3">
        <f>AVERAGE('2F'!$J7:$J37) + Calibration!$C$11</f>
        <v>380.48066913262443</v>
      </c>
      <c r="H8" s="3">
        <v>395.16095220083866</v>
      </c>
      <c r="I8" s="3">
        <v>567.15867783794658</v>
      </c>
      <c r="J8" s="3">
        <f t="shared" si="1"/>
        <v>8.3139864764541216E-2</v>
      </c>
      <c r="L8" s="3">
        <f>AVERAGE('3F'!$J7:$J37) + Calibration!$C$11</f>
        <v>381.4448088192924</v>
      </c>
      <c r="M8" s="3">
        <v>400.55700025875785</v>
      </c>
      <c r="N8" s="3">
        <v>563.80371600124022</v>
      </c>
      <c r="O8" s="3">
        <f t="shared" si="2"/>
        <v>0.10823939867151823</v>
      </c>
      <c r="Q8" s="3">
        <f>AVERAGE('4F'!$J163:$J193) + Calibration!$C$11</f>
        <v>383.5564053116596</v>
      </c>
      <c r="R8" s="3">
        <v>401.79027034930755</v>
      </c>
      <c r="S8" s="3">
        <v>538.02023163559954</v>
      </c>
      <c r="T8" s="3">
        <f t="shared" si="3"/>
        <v>0.10326511187289752</v>
      </c>
    </row>
    <row r="9" spans="1:20" x14ac:dyDescent="0.25">
      <c r="A9" s="3">
        <f t="shared" si="4"/>
        <v>3.0000000000000009</v>
      </c>
      <c r="B9" s="3">
        <f>AVERAGE('1F'!$J8:$J38) + Calibration!$C$11</f>
        <v>385.82702973427689</v>
      </c>
      <c r="C9" s="3">
        <v>393.07975592764979</v>
      </c>
      <c r="D9" s="3">
        <v>558.46062863167083</v>
      </c>
      <c r="E9" s="3">
        <f t="shared" si="0"/>
        <v>4.1074867023297677E-2</v>
      </c>
      <c r="G9" s="3">
        <f>AVERAGE('2F'!$J8:$J38) + Calibration!$C$11</f>
        <v>379.76868431782191</v>
      </c>
      <c r="H9" s="3">
        <v>395.5464502771456</v>
      </c>
      <c r="I9" s="3">
        <v>572.87456359649696</v>
      </c>
      <c r="J9" s="3">
        <f t="shared" si="1"/>
        <v>8.9355315701301438E-2</v>
      </c>
      <c r="L9" s="3">
        <f>AVERAGE('3F'!$J8:$J38) + Calibration!$C$11</f>
        <v>381.46916533876487</v>
      </c>
      <c r="M9" s="3">
        <v>395.16095220083866</v>
      </c>
      <c r="N9" s="3">
        <v>567.84209598986831</v>
      </c>
      <c r="O9" s="3">
        <f t="shared" si="2"/>
        <v>7.7541645675924198E-2</v>
      </c>
      <c r="Q9" s="3">
        <f>AVERAGE('4F'!$J164:$J194) + Calibration!$C$11</f>
        <v>383.59508177988198</v>
      </c>
      <c r="R9" s="3">
        <v>402.63819653194673</v>
      </c>
      <c r="S9" s="3">
        <v>529.26004108063728</v>
      </c>
      <c r="T9" s="3">
        <f t="shared" si="3"/>
        <v>0.10784819187923839</v>
      </c>
    </row>
    <row r="10" spans="1:20" x14ac:dyDescent="0.25">
      <c r="A10" s="3">
        <f t="shared" si="4"/>
        <v>3.0833333333333344</v>
      </c>
      <c r="B10" s="3">
        <f>AVERAGE('1F'!$J9:$J39) + Calibration!$C$11</f>
        <v>386.18374200704909</v>
      </c>
      <c r="C10" s="3">
        <v>392.2318297450106</v>
      </c>
      <c r="D10" s="3">
        <v>557.09378611493514</v>
      </c>
      <c r="E10" s="3">
        <f t="shared" si="0"/>
        <v>3.4252554551004774E-2</v>
      </c>
      <c r="G10" s="3">
        <f>AVERAGE('2F'!$J9:$J39) + Calibration!$C$11</f>
        <v>379.58388449101204</v>
      </c>
      <c r="H10" s="3">
        <v>395.93187126925432</v>
      </c>
      <c r="I10" s="3">
        <v>566.84805807500595</v>
      </c>
      <c r="J10" s="3">
        <f t="shared" si="1"/>
        <v>9.2584686793842921E-2</v>
      </c>
      <c r="L10" s="3">
        <f>AVERAGE('3F'!$J9:$J39) + Calibration!$C$11</f>
        <v>381.3072837332536</v>
      </c>
      <c r="M10" s="3">
        <v>395.16095220083866</v>
      </c>
      <c r="N10" s="3">
        <v>567.84209598986831</v>
      </c>
      <c r="O10" s="3">
        <f t="shared" si="2"/>
        <v>7.8458440994347914E-2</v>
      </c>
      <c r="Q10" s="3">
        <f>AVERAGE('4F'!$J165:$J195) + Calibration!$C$11</f>
        <v>383.9274361006137</v>
      </c>
      <c r="R10" s="3">
        <v>402.25285262403645</v>
      </c>
      <c r="S10" s="3">
        <v>524.22761696425459</v>
      </c>
      <c r="T10" s="3">
        <f t="shared" si="3"/>
        <v>0.10378360174880395</v>
      </c>
    </row>
    <row r="11" spans="1:20" x14ac:dyDescent="0.25">
      <c r="A11" s="3">
        <f t="shared" si="4"/>
        <v>3.1666666666666679</v>
      </c>
      <c r="B11" s="3">
        <f>AVERAGE('1F'!$J10:$J40) + Calibration!$C$11</f>
        <v>386.5017735138951</v>
      </c>
      <c r="C11" s="3">
        <v>395.16095220083866</v>
      </c>
      <c r="D11" s="3">
        <v>563.80371600124022</v>
      </c>
      <c r="E11" s="3">
        <f t="shared" si="0"/>
        <v>4.9040126928019748E-2</v>
      </c>
      <c r="G11" s="3">
        <f>AVERAGE('2F'!$J10:$J40) + Calibration!$C$11</f>
        <v>379.48360473786124</v>
      </c>
      <c r="H11" s="3">
        <v>395.16095220083866</v>
      </c>
      <c r="I11" s="3">
        <v>568.21485710149557</v>
      </c>
      <c r="J11" s="3">
        <f t="shared" si="1"/>
        <v>8.8786608669748093E-2</v>
      </c>
      <c r="L11" s="3">
        <f>AVERAGE('3F'!$J10:$J40) + Calibration!$C$11</f>
        <v>381.31444370762858</v>
      </c>
      <c r="M11" s="3">
        <v>398.01322171084007</v>
      </c>
      <c r="N11" s="3">
        <v>568.89828146630953</v>
      </c>
      <c r="O11" s="3">
        <f t="shared" si="2"/>
        <v>9.4571347055706384E-2</v>
      </c>
      <c r="Q11" s="3">
        <f>AVERAGE('4F'!$J166:$J196) + Calibration!$C$11</f>
        <v>384.15235212638771</v>
      </c>
      <c r="R11" s="3">
        <v>403.02354043985702</v>
      </c>
      <c r="S11" s="3">
        <v>521.24541623917537</v>
      </c>
      <c r="T11" s="3">
        <f t="shared" si="3"/>
        <v>0.10687450896128266</v>
      </c>
    </row>
    <row r="12" spans="1:20" x14ac:dyDescent="0.25">
      <c r="A12" s="3">
        <f t="shared" si="4"/>
        <v>3.2500000000000013</v>
      </c>
      <c r="B12" s="3">
        <f>AVERAGE('1F'!$J11:$J41) + Calibration!$C$11</f>
        <v>386.65649084732775</v>
      </c>
      <c r="C12" s="3">
        <v>395.5464502771456</v>
      </c>
      <c r="D12" s="3">
        <v>568.52552035468227</v>
      </c>
      <c r="E12" s="3">
        <f t="shared" si="0"/>
        <v>5.0347123507286838E-2</v>
      </c>
      <c r="G12" s="3">
        <f>AVERAGE('2F'!$J11:$J41) + Calibration!$C$11</f>
        <v>380.07239014564647</v>
      </c>
      <c r="H12" s="3">
        <v>395.5464502771456</v>
      </c>
      <c r="I12" s="3">
        <v>567.15867783794658</v>
      </c>
      <c r="J12" s="3">
        <f t="shared" si="1"/>
        <v>8.7635317433133963E-2</v>
      </c>
      <c r="L12" s="3">
        <f>AVERAGE('3F'!$J11:$J41) + Calibration!$C$11</f>
        <v>381.13537271985939</v>
      </c>
      <c r="M12" s="3">
        <v>397.24230264242419</v>
      </c>
      <c r="N12" s="3">
        <v>569.20893850660389</v>
      </c>
      <c r="O12" s="3">
        <f t="shared" si="2"/>
        <v>9.1219492792578447E-2</v>
      </c>
      <c r="Q12" s="3">
        <f>AVERAGE('4F'!$J167:$J197) + Calibration!$C$11</f>
        <v>383.12233723730708</v>
      </c>
      <c r="R12" s="3">
        <v>403.02354043985702</v>
      </c>
      <c r="S12" s="3">
        <v>522.55011740722443</v>
      </c>
      <c r="T12" s="3">
        <f t="shared" si="3"/>
        <v>0.11270786368514663</v>
      </c>
    </row>
    <row r="13" spans="1:20" x14ac:dyDescent="0.25">
      <c r="A13" s="3">
        <f t="shared" si="4"/>
        <v>3.3333333333333348</v>
      </c>
      <c r="B13" s="3">
        <f>AVERAGE('1F'!$J12:$J42) + Calibration!$C$11</f>
        <v>386.74101235355477</v>
      </c>
      <c r="C13" s="3">
        <v>395.5464502771456</v>
      </c>
      <c r="D13" s="3">
        <v>560.13812818870088</v>
      </c>
      <c r="E13" s="3">
        <f t="shared" si="0"/>
        <v>4.986844700188451E-2</v>
      </c>
      <c r="G13" s="3">
        <f>AVERAGE('2F'!$J12:$J42) + Calibration!$C$11</f>
        <v>379.49936584992076</v>
      </c>
      <c r="H13" s="3">
        <v>395.5464502771456</v>
      </c>
      <c r="I13" s="3">
        <v>567.84209598986831</v>
      </c>
      <c r="J13" s="3">
        <f t="shared" si="1"/>
        <v>9.0880565650219375E-2</v>
      </c>
      <c r="L13" s="3">
        <f>AVERAGE('3F'!$J12:$J42) + Calibration!$C$11</f>
        <v>380.79442299171467</v>
      </c>
      <c r="M13" s="3">
        <v>398.01322171084007</v>
      </c>
      <c r="N13" s="3">
        <v>566.16463371019199</v>
      </c>
      <c r="O13" s="3">
        <f t="shared" si="2"/>
        <v>9.7516416424937691E-2</v>
      </c>
      <c r="Q13" s="3">
        <f>AVERAGE('4F'!$J168:$J198) + Calibration!$C$11</f>
        <v>382.71978565680189</v>
      </c>
      <c r="R13" s="3">
        <v>403.02354043985702</v>
      </c>
      <c r="S13" s="3">
        <v>520.56199187436141</v>
      </c>
      <c r="T13" s="3">
        <f t="shared" si="3"/>
        <v>0.11498766195664038</v>
      </c>
    </row>
    <row r="14" spans="1:20" x14ac:dyDescent="0.25">
      <c r="A14" s="3">
        <f t="shared" si="4"/>
        <v>3.4166666666666683</v>
      </c>
      <c r="B14" s="3">
        <f>AVERAGE('1F'!$J13:$J43) + Calibration!$C$11</f>
        <v>386.55477852627479</v>
      </c>
      <c r="C14" s="3">
        <v>395.5464502771456</v>
      </c>
      <c r="D14" s="3">
        <v>564.48713415316195</v>
      </c>
      <c r="E14" s="3">
        <f t="shared" si="0"/>
        <v>5.092315794599192E-2</v>
      </c>
      <c r="G14" s="3">
        <f>AVERAGE('2F'!$J13:$J43) + Calibration!$C$11</f>
        <v>379.26585728186978</v>
      </c>
      <c r="H14" s="3">
        <v>395.16095220083866</v>
      </c>
      <c r="I14" s="3">
        <v>569.5196017597907</v>
      </c>
      <c r="J14" s="3">
        <f t="shared" si="1"/>
        <v>9.001979293192014E-2</v>
      </c>
      <c r="L14" s="3">
        <f>AVERAGE('3F'!$J13:$J43) + Calibration!$C$11</f>
        <v>380.35319064528335</v>
      </c>
      <c r="M14" s="3">
        <v>397.62772363453291</v>
      </c>
      <c r="N14" s="3">
        <v>564.1765143902212</v>
      </c>
      <c r="O14" s="3">
        <f t="shared" si="2"/>
        <v>9.783206018053435E-2</v>
      </c>
      <c r="Q14" s="3">
        <f>AVERAGE('4F'!$J169:$J199) + Calibration!$C$11</f>
        <v>382.95329565742094</v>
      </c>
      <c r="R14" s="3">
        <v>403.02354043985702</v>
      </c>
      <c r="S14" s="3">
        <v>531.62092772512756</v>
      </c>
      <c r="T14" s="3">
        <f t="shared" si="3"/>
        <v>0.11366520858279019</v>
      </c>
    </row>
    <row r="15" spans="1:20" x14ac:dyDescent="0.25">
      <c r="A15" s="3">
        <f t="shared" si="4"/>
        <v>3.5000000000000018</v>
      </c>
      <c r="B15" s="3">
        <f>AVERAGE('1F'!$J14:$J44) + Calibration!$C$11</f>
        <v>385.29268333934158</v>
      </c>
      <c r="C15" s="3">
        <v>395.16095220083866</v>
      </c>
      <c r="D15" s="3">
        <v>556.78316635199451</v>
      </c>
      <c r="E15" s="3">
        <f t="shared" si="0"/>
        <v>5.5887651129931715E-2</v>
      </c>
      <c r="G15" s="3">
        <f>AVERAGE('2F'!$J14:$J44) + Calibration!$C$11</f>
        <v>379.16414352824887</v>
      </c>
      <c r="H15" s="3">
        <v>394.69852409450641</v>
      </c>
      <c r="I15" s="3">
        <v>574.55202587617327</v>
      </c>
      <c r="J15" s="3">
        <f t="shared" si="1"/>
        <v>8.7976934332825163E-2</v>
      </c>
      <c r="L15" s="3">
        <f>AVERAGE('3F'!$J14:$J44) + Calibration!$C$11</f>
        <v>380.19130760720418</v>
      </c>
      <c r="M15" s="3">
        <v>397.62772363453291</v>
      </c>
      <c r="N15" s="3">
        <v>570.57578102333957</v>
      </c>
      <c r="O15" s="3">
        <f t="shared" si="2"/>
        <v>9.8748863612119153E-2</v>
      </c>
      <c r="Q15" s="3">
        <f>AVERAGE('4F'!$J170:$J200) + Calibration!$C$11</f>
        <v>382.55074407691569</v>
      </c>
      <c r="R15" s="3">
        <v>401.40492644139704</v>
      </c>
      <c r="S15" s="3">
        <v>526.27784035555806</v>
      </c>
      <c r="T15" s="3">
        <f t="shared" si="3"/>
        <v>0.10677819799149538</v>
      </c>
    </row>
    <row r="16" spans="1:20" x14ac:dyDescent="0.25">
      <c r="A16" s="3">
        <f t="shared" si="4"/>
        <v>3.5833333333333353</v>
      </c>
      <c r="B16" s="3">
        <f>AVERAGE('1F'!$J15:$J45) + Calibration!$C$11</f>
        <v>385.09069126513788</v>
      </c>
      <c r="C16" s="3">
        <v>395.93187126925432</v>
      </c>
      <c r="D16" s="3">
        <v>558.77129188485753</v>
      </c>
      <c r="E16" s="3">
        <f t="shared" si="0"/>
        <v>6.139760624792439E-2</v>
      </c>
      <c r="G16" s="3">
        <f>AVERAGE('2F'!$J15:$J45) + Calibration!$C$11</f>
        <v>379.02518730687575</v>
      </c>
      <c r="H16" s="3">
        <v>395.16095220083866</v>
      </c>
      <c r="I16" s="3">
        <v>564.1765143902212</v>
      </c>
      <c r="J16" s="3">
        <f t="shared" si="1"/>
        <v>9.138279588499082E-2</v>
      </c>
      <c r="L16" s="3">
        <f>AVERAGE('3F'!$J15:$J45) + Calibration!$C$11</f>
        <v>379.23148568019337</v>
      </c>
      <c r="M16" s="3">
        <v>398.47564981717233</v>
      </c>
      <c r="N16" s="3">
        <v>559.14405299648479</v>
      </c>
      <c r="O16" s="3">
        <f t="shared" si="2"/>
        <v>0.10898680879793748</v>
      </c>
      <c r="Q16" s="3">
        <f>AVERAGE('4F'!$J171:$J201) + Calibration!$C$11</f>
        <v>382.36451024963554</v>
      </c>
      <c r="R16" s="3">
        <v>402.63819653194673</v>
      </c>
      <c r="S16" s="3">
        <v>524.60037807588174</v>
      </c>
      <c r="T16" s="3">
        <f t="shared" si="3"/>
        <v>0.11481737293197326</v>
      </c>
    </row>
    <row r="17" spans="1:20" x14ac:dyDescent="0.25">
      <c r="A17" s="3">
        <f t="shared" si="4"/>
        <v>3.6666666666666687</v>
      </c>
      <c r="B17" s="3">
        <f>AVERAGE('1F'!$J16:$J46) + Calibration!$C$11</f>
        <v>385.12077662365095</v>
      </c>
      <c r="C17" s="3">
        <v>395.16095220083866</v>
      </c>
      <c r="D17" s="3">
        <v>562.12625372156401</v>
      </c>
      <c r="E17" s="3">
        <f t="shared" si="0"/>
        <v>5.6861222349793322E-2</v>
      </c>
      <c r="G17" s="3">
        <f>AVERAGE('2F'!$J16:$J46) + Calibration!$C$11</f>
        <v>378.88479278732893</v>
      </c>
      <c r="H17" s="3">
        <v>395.16095220083866</v>
      </c>
      <c r="I17" s="3">
        <v>563.80371600124022</v>
      </c>
      <c r="J17" s="3">
        <f t="shared" si="1"/>
        <v>9.2177901899947595E-2</v>
      </c>
      <c r="L17" s="3">
        <f>AVERAGE('3F'!$J16:$J46) + Calibration!$C$11</f>
        <v>379.22288740764458</v>
      </c>
      <c r="M17" s="3">
        <v>398.01322171084007</v>
      </c>
      <c r="N17" s="3">
        <v>562.12625372156401</v>
      </c>
      <c r="O17" s="3">
        <f t="shared" si="2"/>
        <v>0.10641660283994973</v>
      </c>
      <c r="Q17" s="3">
        <f>AVERAGE('4F'!$J172:$J202) + Calibration!$C$11</f>
        <v>382.8358250894442</v>
      </c>
      <c r="R17" s="3">
        <v>402.25285262403645</v>
      </c>
      <c r="S17" s="3">
        <v>529.94345923255889</v>
      </c>
      <c r="T17" s="3">
        <f t="shared" si="3"/>
        <v>0.10996579806085073</v>
      </c>
    </row>
    <row r="18" spans="1:20" x14ac:dyDescent="0.25">
      <c r="A18" s="3">
        <f t="shared" si="4"/>
        <v>3.7500000000000022</v>
      </c>
      <c r="B18" s="3">
        <f>AVERAGE('1F'!$J17:$J47) + Calibration!$C$11</f>
        <v>385.13653487057468</v>
      </c>
      <c r="C18" s="3">
        <v>393.07975592764979</v>
      </c>
      <c r="D18" s="3">
        <v>557.77721047974921</v>
      </c>
      <c r="E18" s="3">
        <f t="shared" si="0"/>
        <v>4.4985394451281094E-2</v>
      </c>
      <c r="G18" s="3">
        <f>AVERAGE('2F'!$J17:$J47) + Calibration!$C$11</f>
        <v>378.45931868782134</v>
      </c>
      <c r="H18" s="3">
        <v>395.93187126925432</v>
      </c>
      <c r="I18" s="3">
        <v>561.50493342808284</v>
      </c>
      <c r="J18" s="3">
        <f t="shared" si="1"/>
        <v>9.8953518264030371E-2</v>
      </c>
      <c r="L18" s="3">
        <f>AVERAGE('3F'!$J17:$J47) + Calibration!$C$11</f>
        <v>378.9678903210613</v>
      </c>
      <c r="M18" s="3">
        <v>399.70907407611867</v>
      </c>
      <c r="N18" s="3">
        <v>559.82747114840652</v>
      </c>
      <c r="O18" s="3">
        <f t="shared" si="2"/>
        <v>0.11746498377716452</v>
      </c>
      <c r="Q18" s="3">
        <f>AVERAGE('4F'!$J173:$J203) + Calibration!$C$11</f>
        <v>382.981945582896</v>
      </c>
      <c r="R18" s="3">
        <v>402.63819653194673</v>
      </c>
      <c r="S18" s="3">
        <v>525.90507924393091</v>
      </c>
      <c r="T18" s="3">
        <f t="shared" si="3"/>
        <v>0.11132060860736215</v>
      </c>
    </row>
    <row r="19" spans="1:20" x14ac:dyDescent="0.25">
      <c r="A19" s="3">
        <f t="shared" si="4"/>
        <v>3.8333333333333357</v>
      </c>
      <c r="B19" s="3">
        <f>AVERAGE('1F'!$J18:$J48) + Calibration!$C$11</f>
        <v>385.04341938950262</v>
      </c>
      <c r="C19" s="3">
        <v>392.61717365292088</v>
      </c>
      <c r="D19" s="3">
        <v>560.44875416453385</v>
      </c>
      <c r="E19" s="3">
        <f t="shared" si="0"/>
        <v>4.2892967546644095E-2</v>
      </c>
      <c r="G19" s="3">
        <f>AVERAGE('2F'!$J18:$J48) + Calibration!$C$11</f>
        <v>378.96215002147727</v>
      </c>
      <c r="H19" s="3">
        <v>395.5464502771456</v>
      </c>
      <c r="I19" s="3">
        <v>569.89236287141784</v>
      </c>
      <c r="J19" s="3">
        <f t="shared" si="1"/>
        <v>9.3923017292236385E-2</v>
      </c>
      <c r="L19" s="3">
        <f>AVERAGE('3F'!$J18:$J48) + Calibration!$C$11</f>
        <v>379.55524316094431</v>
      </c>
      <c r="M19" s="3">
        <v>400.94234416666814</v>
      </c>
      <c r="N19" s="3">
        <v>571.56982515109416</v>
      </c>
      <c r="O19" s="3">
        <f t="shared" si="2"/>
        <v>0.12112305171904011</v>
      </c>
      <c r="Q19" s="3">
        <f>AVERAGE('4F'!$J174:$J204) + Calibration!$C$11</f>
        <v>383.06790108959319</v>
      </c>
      <c r="R19" s="3">
        <v>402.63819653194673</v>
      </c>
      <c r="S19" s="3">
        <v>527.9553399125881</v>
      </c>
      <c r="T19" s="3">
        <f t="shared" si="3"/>
        <v>0.11083381082768955</v>
      </c>
    </row>
    <row r="20" spans="1:20" x14ac:dyDescent="0.25">
      <c r="A20" s="3">
        <f t="shared" si="4"/>
        <v>3.9166666666666692</v>
      </c>
      <c r="B20" s="3">
        <f>AVERAGE('1F'!$J19:$J49) + Calibration!$C$11</f>
        <v>384.94313677121607</v>
      </c>
      <c r="C20" s="3">
        <v>395.5464502771456</v>
      </c>
      <c r="D20" s="3">
        <v>560.82155255351483</v>
      </c>
      <c r="E20" s="3">
        <f t="shared" si="0"/>
        <v>6.0050480419397638E-2</v>
      </c>
      <c r="G20" s="3">
        <f>AVERAGE('2F'!$J19:$J49) + Calibration!$C$11</f>
        <v>379.04810552817435</v>
      </c>
      <c r="H20" s="3">
        <v>395.5464502771456</v>
      </c>
      <c r="I20" s="3">
        <v>568.52552035468227</v>
      </c>
      <c r="J20" s="3">
        <f t="shared" si="1"/>
        <v>9.3436219512564436E-2</v>
      </c>
      <c r="L20" s="3">
        <f>AVERAGE('3F'!$J19:$J49) + Calibration!$C$11</f>
        <v>380.12110748229497</v>
      </c>
      <c r="M20" s="3">
        <v>403.48612271458592</v>
      </c>
      <c r="N20" s="3">
        <v>569.20893850660389</v>
      </c>
      <c r="O20" s="3">
        <f t="shared" si="2"/>
        <v>0.13232471047102332</v>
      </c>
      <c r="Q20" s="3">
        <f>AVERAGE('4F'!$J175:$J205) + Calibration!$C$11</f>
        <v>383.0607368175144</v>
      </c>
      <c r="R20" s="3">
        <v>402.63819653194673</v>
      </c>
      <c r="S20" s="3">
        <v>531.31030174929458</v>
      </c>
      <c r="T20" s="3">
        <f t="shared" si="3"/>
        <v>0.11087438474639397</v>
      </c>
    </row>
    <row r="21" spans="1:20" x14ac:dyDescent="0.25">
      <c r="A21" s="3">
        <f t="shared" si="4"/>
        <v>4.0000000000000027</v>
      </c>
      <c r="B21" s="3">
        <f>AVERAGE('1F'!$J20:$J50) + Calibration!$C$11</f>
        <v>385.36860657301986</v>
      </c>
      <c r="C21" s="3">
        <v>395.5464502771456</v>
      </c>
      <c r="D21" s="3">
        <v>571.19706403946702</v>
      </c>
      <c r="E21" s="3">
        <f t="shared" si="0"/>
        <v>5.7640887796490139E-2</v>
      </c>
      <c r="G21" s="3">
        <f>AVERAGE('2F'!$J20:$J50) + Calibration!$C$11</f>
        <v>378.76159051517567</v>
      </c>
      <c r="H21" s="3">
        <v>395.5464502771456</v>
      </c>
      <c r="I21" s="3">
        <v>571.56982515109416</v>
      </c>
      <c r="J21" s="3">
        <f t="shared" si="1"/>
        <v>9.5058859847429483E-2</v>
      </c>
      <c r="L21" s="3">
        <f>AVERAGE('3F'!$J20:$J50) + Calibration!$C$11</f>
        <v>380.13543172874859</v>
      </c>
      <c r="M21" s="3">
        <v>400.55700025875785</v>
      </c>
      <c r="N21" s="3">
        <v>568.52552035468227</v>
      </c>
      <c r="O21" s="3">
        <f t="shared" si="2"/>
        <v>0.1156548847168322</v>
      </c>
      <c r="Q21" s="3">
        <f>AVERAGE('4F'!$J176:$J206) + Calibration!$C$11</f>
        <v>383.67244187916617</v>
      </c>
      <c r="R21" s="3">
        <v>401.79027034930755</v>
      </c>
      <c r="S21" s="3">
        <v>535.96997096694224</v>
      </c>
      <c r="T21" s="3">
        <f t="shared" si="3"/>
        <v>0.1026079539362685</v>
      </c>
    </row>
    <row r="22" spans="1:20" x14ac:dyDescent="0.25">
      <c r="A22" s="3">
        <f t="shared" si="4"/>
        <v>4.0833333333333357</v>
      </c>
      <c r="B22" s="3">
        <f>AVERAGE('1F'!$J21:$J51) + Calibration!$C$11</f>
        <v>385.59352259879375</v>
      </c>
      <c r="C22" s="3">
        <v>395.5464502771456</v>
      </c>
      <c r="D22" s="3">
        <v>564.1765143902212</v>
      </c>
      <c r="E22" s="3">
        <f t="shared" si="0"/>
        <v>5.6367105276130723E-2</v>
      </c>
      <c r="G22" s="3">
        <f>AVERAGE('2F'!$J21:$J51) + Calibration!$C$11</f>
        <v>379.05526836768513</v>
      </c>
      <c r="H22" s="3">
        <v>395.16095220083866</v>
      </c>
      <c r="I22" s="3">
        <v>569.5196017597907</v>
      </c>
      <c r="J22" s="3">
        <f t="shared" si="1"/>
        <v>9.1212435728034391E-2</v>
      </c>
      <c r="L22" s="3">
        <f>AVERAGE('3F'!$J21:$J51) + Calibration!$C$11</f>
        <v>379.66268288846993</v>
      </c>
      <c r="M22" s="3">
        <v>400.55700025875785</v>
      </c>
      <c r="N22" s="3">
        <v>572.87456359649696</v>
      </c>
      <c r="O22" s="3">
        <f t="shared" si="2"/>
        <v>0.11833223599580465</v>
      </c>
      <c r="Q22" s="3">
        <f>AVERAGE('4F'!$J177:$J207) + Calibration!$C$11</f>
        <v>384.09791597867377</v>
      </c>
      <c r="R22" s="3">
        <v>403.02354043985702</v>
      </c>
      <c r="S22" s="3">
        <v>535.65930771375554</v>
      </c>
      <c r="T22" s="3">
        <f t="shared" si="3"/>
        <v>0.1071828009702453</v>
      </c>
    </row>
    <row r="23" spans="1:20" x14ac:dyDescent="0.25">
      <c r="A23" s="3">
        <f t="shared" si="4"/>
        <v>4.1666666666666687</v>
      </c>
      <c r="B23" s="3">
        <f>AVERAGE('1F'!$J22:$J52) + Calibration!$C$11</f>
        <v>385.64796161164361</v>
      </c>
      <c r="C23" s="3">
        <v>395.16095220083866</v>
      </c>
      <c r="D23" s="3">
        <v>566.53739482181913</v>
      </c>
      <c r="E23" s="3">
        <f t="shared" si="0"/>
        <v>5.3875579061857914E-2</v>
      </c>
      <c r="G23" s="3">
        <f>AVERAGE('2F'!$J22:$J52) + Calibration!$C$11</f>
        <v>379.19422458905825</v>
      </c>
      <c r="H23" s="3">
        <v>397.62772363453291</v>
      </c>
      <c r="I23" s="3">
        <v>557.77721047974921</v>
      </c>
      <c r="J23" s="3">
        <f t="shared" si="1"/>
        <v>0.10439571298842053</v>
      </c>
      <c r="L23" s="3">
        <f>AVERAGE('3F'!$J22:$J52) + Calibration!$C$11</f>
        <v>380.00363548175051</v>
      </c>
      <c r="M23" s="3">
        <v>400.17150218245069</v>
      </c>
      <c r="N23" s="3">
        <v>569.5196017597907</v>
      </c>
      <c r="O23" s="3">
        <f t="shared" si="2"/>
        <v>0.11421807755982692</v>
      </c>
      <c r="Q23" s="3">
        <f>AVERAGE('4F'!$J178:$J208) + Calibration!$C$11</f>
        <v>384.33859025137133</v>
      </c>
      <c r="R23" s="3">
        <v>402.63819653194673</v>
      </c>
      <c r="S23" s="3">
        <v>533.98184543407922</v>
      </c>
      <c r="T23" s="3">
        <f t="shared" si="3"/>
        <v>0.10363742881127291</v>
      </c>
    </row>
    <row r="24" spans="1:20" x14ac:dyDescent="0.25">
      <c r="A24" s="3">
        <f t="shared" si="4"/>
        <v>4.2500000000000018</v>
      </c>
      <c r="B24" s="3">
        <f>AVERAGE('1F'!$J23:$J53) + Calibration!$C$11</f>
        <v>385.02765827744309</v>
      </c>
      <c r="C24" s="3">
        <v>394.69852409450641</v>
      </c>
      <c r="D24" s="3">
        <v>568.21485710149557</v>
      </c>
      <c r="E24" s="3">
        <f t="shared" si="0"/>
        <v>5.476968478404648E-2</v>
      </c>
      <c r="G24" s="3">
        <f>AVERAGE('2F'!$J23:$J53) + Calibration!$C$11</f>
        <v>378.7759133290615</v>
      </c>
      <c r="H24" s="3">
        <v>395.16095220083866</v>
      </c>
      <c r="I24" s="3">
        <v>570.57578102333957</v>
      </c>
      <c r="J24" s="3">
        <f t="shared" si="1"/>
        <v>9.2794526483678627E-2</v>
      </c>
      <c r="L24" s="3">
        <f>AVERAGE('3F'!$J23:$J53) + Calibration!$C$11</f>
        <v>379.79448200060392</v>
      </c>
      <c r="M24" s="3">
        <v>400.55700025875785</v>
      </c>
      <c r="N24" s="3">
        <v>559.82747114840652</v>
      </c>
      <c r="O24" s="3">
        <f t="shared" si="2"/>
        <v>0.11758580894749847</v>
      </c>
      <c r="Q24" s="3">
        <f>AVERAGE('4F'!$J179:$J209) + Calibration!$C$11</f>
        <v>384.52339151074921</v>
      </c>
      <c r="R24" s="3">
        <v>402.63819653194673</v>
      </c>
      <c r="S24" s="3">
        <v>534.66526358600095</v>
      </c>
      <c r="T24" s="3">
        <f t="shared" si="3"/>
        <v>0.10259083102827372</v>
      </c>
    </row>
    <row r="25" spans="1:20" x14ac:dyDescent="0.25">
      <c r="A25" s="3">
        <f t="shared" si="4"/>
        <v>4.3333333333333348</v>
      </c>
      <c r="B25" s="3">
        <f>AVERAGE('1F'!$J24:$J54) + Calibration!$C$11</f>
        <v>384.76406721601472</v>
      </c>
      <c r="C25" s="3">
        <v>395.5464502771456</v>
      </c>
      <c r="D25" s="3">
        <v>569.20893850660389</v>
      </c>
      <c r="E25" s="3">
        <f t="shared" si="0"/>
        <v>6.10646174448016E-2</v>
      </c>
      <c r="G25" s="3">
        <f>AVERAGE('2F'!$J24:$J54) + Calibration!$C$11</f>
        <v>378.81459409498757</v>
      </c>
      <c r="H25" s="3">
        <v>397.62772363453291</v>
      </c>
      <c r="I25" s="3">
        <v>574.24136262298657</v>
      </c>
      <c r="J25" s="3">
        <f t="shared" si="1"/>
        <v>0.10654570068217771</v>
      </c>
      <c r="L25" s="3">
        <f>AVERAGE('3F'!$J24:$J54) + Calibration!$C$11</f>
        <v>379.91911397552337</v>
      </c>
      <c r="M25" s="3">
        <v>400.17150218245069</v>
      </c>
      <c r="N25" s="3">
        <v>556.47250931170004</v>
      </c>
      <c r="O25" s="3">
        <f t="shared" si="2"/>
        <v>0.1146967540652299</v>
      </c>
      <c r="Q25" s="3">
        <f>AVERAGE('4F'!$J180:$J210) + Calibration!$C$11</f>
        <v>384.352914497825</v>
      </c>
      <c r="R25" s="3">
        <v>402.25285262403645</v>
      </c>
      <c r="S25" s="3">
        <v>527.58254152360723</v>
      </c>
      <c r="T25" s="3">
        <f t="shared" si="3"/>
        <v>0.10137396044692927</v>
      </c>
    </row>
    <row r="26" spans="1:20" x14ac:dyDescent="0.25">
      <c r="A26" s="3">
        <f t="shared" si="4"/>
        <v>4.4166666666666679</v>
      </c>
      <c r="B26" s="3">
        <f>AVERAGE('1F'!$J25:$J55) + Calibration!$C$11</f>
        <v>384.31424089473853</v>
      </c>
      <c r="C26" s="3">
        <v>395.16095220083866</v>
      </c>
      <c r="D26" s="3">
        <v>570.57578102333957</v>
      </c>
      <c r="E26" s="3">
        <f t="shared" si="0"/>
        <v>6.1428932053888712E-2</v>
      </c>
      <c r="G26" s="3">
        <f>AVERAGE('2F'!$J25:$J55) + Calibration!$C$11</f>
        <v>378.98506681020802</v>
      </c>
      <c r="H26" s="3">
        <v>395.93187126925432</v>
      </c>
      <c r="I26" s="3">
        <v>563.18243298511288</v>
      </c>
      <c r="J26" s="3">
        <f t="shared" si="1"/>
        <v>9.5976012476687425E-2</v>
      </c>
      <c r="L26" s="3">
        <f>AVERAGE('3F'!$J25:$J55) + Calibration!$C$11</f>
        <v>380.91044809867799</v>
      </c>
      <c r="M26" s="3">
        <v>397.62772363453291</v>
      </c>
      <c r="N26" s="3">
        <v>561.50493342808284</v>
      </c>
      <c r="O26" s="3">
        <f t="shared" si="2"/>
        <v>9.4676105414609066E-2</v>
      </c>
      <c r="Q26" s="3">
        <f>AVERAGE('4F'!$J181:$J211) + Calibration!$C$11</f>
        <v>384.05923951045139</v>
      </c>
      <c r="R26" s="3">
        <v>402.63819653194673</v>
      </c>
      <c r="S26" s="3">
        <v>534.97588956183392</v>
      </c>
      <c r="T26" s="3">
        <f t="shared" si="3"/>
        <v>0.10521949522743387</v>
      </c>
    </row>
    <row r="27" spans="1:20" x14ac:dyDescent="0.25">
      <c r="A27" s="3">
        <f t="shared" si="4"/>
        <v>4.5000000000000009</v>
      </c>
      <c r="B27" s="3">
        <f>AVERAGE('1F'!$J26:$J56) + Calibration!$C$11</f>
        <v>383.61658032638962</v>
      </c>
      <c r="C27" s="3">
        <v>394.69852409450641</v>
      </c>
      <c r="D27" s="3">
        <v>569.89236287141784</v>
      </c>
      <c r="E27" s="3">
        <f t="shared" si="0"/>
        <v>6.2761140362776163E-2</v>
      </c>
      <c r="G27" s="3">
        <f>AVERAGE('2F'!$J26:$J56) + Calibration!$C$11</f>
        <v>379.1254613297549</v>
      </c>
      <c r="H27" s="3">
        <v>394.69852409450641</v>
      </c>
      <c r="I27" s="3">
        <v>566.16463371019199</v>
      </c>
      <c r="J27" s="3">
        <f t="shared" si="1"/>
        <v>8.8196005909077488E-2</v>
      </c>
      <c r="L27" s="3">
        <f>AVERAGE('3F'!$J26:$J56) + Calibration!$C$11</f>
        <v>381.35884041948418</v>
      </c>
      <c r="M27" s="3">
        <v>398.01322171084007</v>
      </c>
      <c r="N27" s="3">
        <v>559.45471003677915</v>
      </c>
      <c r="O27" s="3">
        <f t="shared" si="2"/>
        <v>9.4319912079792539E-2</v>
      </c>
      <c r="Q27" s="3">
        <f>AVERAGE('4F'!$J182:$J212) + Calibration!$C$11</f>
        <v>384.46895106533151</v>
      </c>
      <c r="R27" s="3">
        <v>402.25285262403645</v>
      </c>
      <c r="S27" s="3">
        <v>536.65338911886397</v>
      </c>
      <c r="T27" s="3">
        <f t="shared" si="3"/>
        <v>0.10071680251030056</v>
      </c>
    </row>
    <row r="28" spans="1:20" x14ac:dyDescent="0.25">
      <c r="A28" s="3">
        <f t="shared" si="4"/>
        <v>4.5833333333333339</v>
      </c>
      <c r="B28" s="3">
        <f>AVERAGE('1F'!$J27:$J57) + Calibration!$C$11</f>
        <v>384.31996973377926</v>
      </c>
      <c r="C28" s="3">
        <v>395.16095220083866</v>
      </c>
      <c r="D28" s="3">
        <v>573.93074286004594</v>
      </c>
      <c r="E28" s="3">
        <f t="shared" si="0"/>
        <v>6.1396487522615659E-2</v>
      </c>
      <c r="G28" s="3">
        <f>AVERAGE('2F'!$J27:$J57) + Calibration!$C$11</f>
        <v>379.61396841695722</v>
      </c>
      <c r="H28" s="3">
        <v>395.5464502771456</v>
      </c>
      <c r="I28" s="3">
        <v>570.57578102333957</v>
      </c>
      <c r="J28" s="3">
        <f t="shared" si="1"/>
        <v>9.0231528987860299E-2</v>
      </c>
      <c r="L28" s="3">
        <f>AVERAGE('3F'!$J27:$J57) + Calibration!$C$11</f>
        <v>382.97620814844782</v>
      </c>
      <c r="M28" s="3">
        <v>399.70907407611867</v>
      </c>
      <c r="N28" s="3">
        <v>561.8155904683772</v>
      </c>
      <c r="O28" s="3">
        <f t="shared" si="2"/>
        <v>9.4764399561334908E-2</v>
      </c>
      <c r="Q28" s="3">
        <f>AVERAGE('4F'!$J183:$J213) + Calibration!$C$11</f>
        <v>384.21395684388398</v>
      </c>
      <c r="R28" s="3">
        <v>403.02354043985702</v>
      </c>
      <c r="S28" s="3">
        <v>531.31030174929458</v>
      </c>
      <c r="T28" s="3">
        <f t="shared" si="3"/>
        <v>0.10652561869413331</v>
      </c>
    </row>
    <row r="29" spans="1:20" x14ac:dyDescent="0.25">
      <c r="A29" s="3">
        <f t="shared" si="4"/>
        <v>4.666666666666667</v>
      </c>
      <c r="B29" s="3">
        <f>AVERAGE('1F'!$J28:$J58) + Calibration!$C$11</f>
        <v>384.44460170869871</v>
      </c>
      <c r="C29" s="3">
        <v>393.07975592764979</v>
      </c>
      <c r="D29" s="3">
        <v>564.48713415316195</v>
      </c>
      <c r="E29" s="3">
        <f t="shared" si="0"/>
        <v>4.8904067493017407E-2</v>
      </c>
      <c r="G29" s="3">
        <f>AVERAGE('2F'!$J28:$J58) + Calibration!$C$11</f>
        <v>379.69992392365435</v>
      </c>
      <c r="H29" s="3">
        <v>397.62772363453291</v>
      </c>
      <c r="I29" s="3">
        <v>564.1765143902212</v>
      </c>
      <c r="J29" s="3">
        <f t="shared" si="1"/>
        <v>0.10153175089079099</v>
      </c>
      <c r="L29" s="3">
        <f>AVERAGE('3F'!$J28:$J58) + Calibration!$C$11</f>
        <v>383.64951649502802</v>
      </c>
      <c r="M29" s="3">
        <v>397.24230264242419</v>
      </c>
      <c r="N29" s="3">
        <v>566.53739482181913</v>
      </c>
      <c r="O29" s="3">
        <f t="shared" si="2"/>
        <v>7.6980968065578068E-2</v>
      </c>
      <c r="Q29" s="3">
        <f>AVERAGE('4F'!$J184:$J214) + Calibration!$C$11</f>
        <v>383.45612699107676</v>
      </c>
      <c r="R29" s="3">
        <v>402.25285262403645</v>
      </c>
      <c r="S29" s="3">
        <v>537.64743324661856</v>
      </c>
      <c r="T29" s="3">
        <f t="shared" si="3"/>
        <v>0.1064527993008621</v>
      </c>
    </row>
    <row r="30" spans="1:20" x14ac:dyDescent="0.25">
      <c r="A30" s="3">
        <f t="shared" si="4"/>
        <v>4.75</v>
      </c>
      <c r="B30" s="3">
        <f>AVERAGE('1F'!$J29:$J59) + Calibration!$C$11</f>
        <v>384.58356079520763</v>
      </c>
      <c r="C30" s="3">
        <v>392.2318297450106</v>
      </c>
      <c r="D30" s="3">
        <v>566.16463371019199</v>
      </c>
      <c r="E30" s="3">
        <f t="shared" si="0"/>
        <v>4.3314971735542204E-2</v>
      </c>
      <c r="G30" s="3">
        <f>AVERAGE('2F'!$J29:$J59) + Calibration!$C$11</f>
        <v>380.32738723222974</v>
      </c>
      <c r="H30" s="3">
        <v>395.5464502771456</v>
      </c>
      <c r="I30" s="3">
        <v>570.88640078628021</v>
      </c>
      <c r="J30" s="3">
        <f t="shared" si="1"/>
        <v>8.6191174755818126E-2</v>
      </c>
      <c r="L30" s="3">
        <f>AVERAGE('3F'!$J29:$J59) + Calibration!$C$11</f>
        <v>383.98187081575981</v>
      </c>
      <c r="M30" s="3">
        <v>400.17150218245069</v>
      </c>
      <c r="N30" s="3">
        <v>554.79504703202372</v>
      </c>
      <c r="O30" s="3">
        <f t="shared" si="2"/>
        <v>9.1687861614114505E-2</v>
      </c>
      <c r="Q30" s="3">
        <f>AVERAGE('4F'!$J185:$J215) + Calibration!$C$11</f>
        <v>383.19396563241474</v>
      </c>
      <c r="R30" s="3">
        <v>402.63819653194673</v>
      </c>
      <c r="S30" s="3">
        <v>533.98184543407922</v>
      </c>
      <c r="T30" s="3">
        <f t="shared" si="3"/>
        <v>0.11011986076330142</v>
      </c>
    </row>
    <row r="31" spans="1:20" x14ac:dyDescent="0.25">
      <c r="A31" s="3">
        <f t="shared" si="4"/>
        <v>4.833333333333333</v>
      </c>
      <c r="B31" s="3">
        <f>AVERAGE('1F'!$J30:$J60) + Calibration!$C$11</f>
        <v>385.62933393121187</v>
      </c>
      <c r="C31" s="3">
        <v>392.61717365292088</v>
      </c>
      <c r="D31" s="3">
        <v>570.57578102333957</v>
      </c>
      <c r="E31" s="3">
        <f t="shared" si="0"/>
        <v>3.9574717105904371E-2</v>
      </c>
      <c r="G31" s="3">
        <f>AVERAGE('2F'!$J30:$J60) + Calibration!$C$11</f>
        <v>380.3732279725308</v>
      </c>
      <c r="H31" s="3">
        <v>394.69852409450641</v>
      </c>
      <c r="I31" s="3">
        <v>563.49309002540724</v>
      </c>
      <c r="J31" s="3">
        <f t="shared" si="1"/>
        <v>8.1129442583557559E-2</v>
      </c>
      <c r="L31" s="3">
        <f>AVERAGE('3F'!$J30:$J60) + Calibration!$C$11</f>
        <v>384.198187136417</v>
      </c>
      <c r="M31" s="3">
        <v>400.17150218245069</v>
      </c>
      <c r="N31" s="3">
        <v>560.13812818870088</v>
      </c>
      <c r="O31" s="3">
        <f t="shared" si="2"/>
        <v>9.0462782399889891E-2</v>
      </c>
      <c r="Q31" s="3">
        <f>AVERAGE('4F'!$J186:$J216) + Calibration!$C$11</f>
        <v>384.03058528727252</v>
      </c>
      <c r="R31" s="3">
        <v>402.63819653194673</v>
      </c>
      <c r="S31" s="3">
        <v>540.69176910749206</v>
      </c>
      <c r="T31" s="3">
        <f t="shared" si="3"/>
        <v>0.10538177467592645</v>
      </c>
    </row>
    <row r="32" spans="1:20" x14ac:dyDescent="0.25">
      <c r="A32" s="3">
        <f t="shared" si="4"/>
        <v>4.9166666666666661</v>
      </c>
      <c r="B32" s="3">
        <f>AVERAGE('1F'!$J31:$J61) + Calibration!$C$11</f>
        <v>386.06196800509451</v>
      </c>
      <c r="C32" s="3">
        <v>392.61717365292088</v>
      </c>
      <c r="D32" s="3">
        <v>568.21485710149557</v>
      </c>
      <c r="E32" s="3">
        <f t="shared" si="0"/>
        <v>3.712455056429214E-2</v>
      </c>
      <c r="G32" s="3">
        <f>AVERAGE('2F'!$J31:$J61) + Calibration!$C$11</f>
        <v>380.35746972560707</v>
      </c>
      <c r="H32" s="3">
        <v>397.24230264242419</v>
      </c>
      <c r="I32" s="3">
        <v>563.49309002540724</v>
      </c>
      <c r="J32" s="3">
        <f t="shared" si="1"/>
        <v>9.5625044745599228E-2</v>
      </c>
      <c r="L32" s="3">
        <f>AVERAGE('3F'!$J31:$J61) + Calibration!$C$11</f>
        <v>383.56355955576294</v>
      </c>
      <c r="M32" s="3">
        <v>399.70907407611867</v>
      </c>
      <c r="N32" s="3">
        <v>563.80371600124022</v>
      </c>
      <c r="O32" s="3">
        <f t="shared" si="2"/>
        <v>9.1438011620003368E-2</v>
      </c>
      <c r="Q32" s="3">
        <f>AVERAGE('4F'!$J187:$J217) + Calibration!$C$11</f>
        <v>383.9145472871981</v>
      </c>
      <c r="R32" s="3">
        <v>407.64866942936055</v>
      </c>
      <c r="S32" s="3">
        <v>539.32493280364872</v>
      </c>
      <c r="T32" s="3">
        <f t="shared" si="3"/>
        <v>0.134415099220871</v>
      </c>
    </row>
    <row r="33" spans="1:20" x14ac:dyDescent="0.25">
      <c r="A33" s="3">
        <f t="shared" si="4"/>
        <v>4.9999999999999991</v>
      </c>
      <c r="B33" s="3">
        <f>AVERAGE('1F'!$J32:$J62) + Calibration!$C$11</f>
        <v>386.54904109182678</v>
      </c>
      <c r="C33" s="3">
        <v>392.61717365292088</v>
      </c>
      <c r="D33" s="3">
        <v>575.60820513972226</v>
      </c>
      <c r="E33" s="3">
        <f t="shared" si="0"/>
        <v>3.4366075787395735E-2</v>
      </c>
      <c r="G33" s="3">
        <f>AVERAGE('2F'!$J32:$J62) + Calibration!$C$11</f>
        <v>381.07805138039049</v>
      </c>
      <c r="H33" s="3">
        <v>397.62772363453291</v>
      </c>
      <c r="I33" s="3">
        <v>565.17055851797591</v>
      </c>
      <c r="J33" s="3">
        <f t="shared" si="1"/>
        <v>9.3726906130717755E-2</v>
      </c>
      <c r="L33" s="3">
        <f>AVERAGE('3F'!$J32:$J62) + Calibration!$C$11</f>
        <v>383.377324295915</v>
      </c>
      <c r="M33" s="3">
        <v>400.55700025875785</v>
      </c>
      <c r="N33" s="3">
        <v>565.85397666989752</v>
      </c>
      <c r="O33" s="3">
        <f t="shared" si="2"/>
        <v>9.7294849807221029E-2</v>
      </c>
      <c r="Q33" s="3">
        <f>AVERAGE('4F'!$J188:$J218) + Calibration!$C$11</f>
        <v>384.48757158292375</v>
      </c>
      <c r="R33" s="3">
        <v>408.49659561199974</v>
      </c>
      <c r="S33" s="3">
        <v>535.96997096694224</v>
      </c>
      <c r="T33" s="3">
        <f t="shared" si="3"/>
        <v>0.13597197013373474</v>
      </c>
    </row>
    <row r="34" spans="1:20" x14ac:dyDescent="0.25">
      <c r="A34" s="3">
        <f t="shared" si="4"/>
        <v>5.0833333333333321</v>
      </c>
      <c r="B34" s="3">
        <f>AVERAGE('1F'!$J33:$J63) + Calibration!$C$11</f>
        <v>387.6320595607192</v>
      </c>
      <c r="C34" s="3">
        <v>395.93187126925432</v>
      </c>
      <c r="D34" s="3">
        <v>574.92478698780064</v>
      </c>
      <c r="E34" s="3">
        <f t="shared" si="0"/>
        <v>4.7004899007216827E-2</v>
      </c>
      <c r="G34" s="3">
        <f>AVERAGE('2F'!$J33:$J63) + Calibration!$C$11</f>
        <v>380.59814256573679</v>
      </c>
      <c r="H34" s="3">
        <v>397.62772363453291</v>
      </c>
      <c r="I34" s="3">
        <v>560.13812818870088</v>
      </c>
      <c r="J34" s="3">
        <f t="shared" si="1"/>
        <v>9.644480698891103E-2</v>
      </c>
      <c r="L34" s="3">
        <f>AVERAGE('3F'!$J33:$J63) + Calibration!$C$11</f>
        <v>383.32288528306526</v>
      </c>
      <c r="M34" s="3">
        <v>400.55700025875785</v>
      </c>
      <c r="N34" s="3">
        <v>562.80967187348563</v>
      </c>
      <c r="O34" s="3">
        <f t="shared" si="2"/>
        <v>9.7603158042505828E-2</v>
      </c>
      <c r="Q34" s="3">
        <f>AVERAGE('4F'!$J189:$J219) + Calibration!$C$11</f>
        <v>384.72108015097484</v>
      </c>
      <c r="R34" s="3">
        <v>407.18616423882986</v>
      </c>
      <c r="S34" s="3">
        <v>541.99647648843336</v>
      </c>
      <c r="T34" s="3">
        <f t="shared" si="3"/>
        <v>0.12722806803585104</v>
      </c>
    </row>
    <row r="35" spans="1:20" x14ac:dyDescent="0.25">
      <c r="A35" s="3">
        <f t="shared" si="4"/>
        <v>5.1666666666666652</v>
      </c>
      <c r="B35" s="3">
        <f>AVERAGE('1F'!$J34:$J64) + Calibration!$C$11</f>
        <v>387.78677832671974</v>
      </c>
      <c r="C35" s="3">
        <v>395.5464502771456</v>
      </c>
      <c r="D35" s="3">
        <v>575.235444028095</v>
      </c>
      <c r="E35" s="3">
        <f t="shared" si="0"/>
        <v>4.394588807163146E-2</v>
      </c>
      <c r="G35" s="3">
        <f>AVERAGE('2F'!$J34:$J64) + Calibration!$C$11</f>
        <v>380.73853708528367</v>
      </c>
      <c r="H35" s="3">
        <v>397.62772363453291</v>
      </c>
      <c r="I35" s="3">
        <v>557.77721047974921</v>
      </c>
      <c r="J35" s="3">
        <f t="shared" si="1"/>
        <v>9.5649700973953936E-2</v>
      </c>
      <c r="L35" s="3">
        <f>AVERAGE('3F'!$J34:$J64) + Calibration!$C$11</f>
        <v>383.52344478936681</v>
      </c>
      <c r="M35" s="3">
        <v>400.94234416666814</v>
      </c>
      <c r="N35" s="3">
        <v>556.0997482000729</v>
      </c>
      <c r="O35" s="3">
        <f t="shared" si="2"/>
        <v>9.8649660353732446E-2</v>
      </c>
      <c r="Q35" s="3">
        <f>AVERAGE('4F'!$J190:$J220) + Calibration!$C$11</f>
        <v>385.53334471892811</v>
      </c>
      <c r="R35" s="3">
        <v>407.64866942936055</v>
      </c>
      <c r="S35" s="3">
        <v>540.31897071851097</v>
      </c>
      <c r="T35" s="3">
        <f t="shared" si="3"/>
        <v>0.12524725150772806</v>
      </c>
    </row>
    <row r="36" spans="1:20" x14ac:dyDescent="0.25">
      <c r="A36" s="3">
        <f t="shared" si="4"/>
        <v>5.2499999999999982</v>
      </c>
      <c r="B36" s="3">
        <f>AVERAGE('1F'!$J35:$J65) + Calibration!$C$11</f>
        <v>388.1821656351463</v>
      </c>
      <c r="C36" s="3">
        <v>395.93187126925432</v>
      </c>
      <c r="D36" s="3">
        <v>575.60820513972226</v>
      </c>
      <c r="E36" s="3">
        <f t="shared" si="0"/>
        <v>4.3889445141545171E-2</v>
      </c>
      <c r="G36" s="3">
        <f>AVERAGE('2F'!$J35:$J65) + Calibration!$C$11</f>
        <v>380.46778175177656</v>
      </c>
      <c r="H36" s="3">
        <v>395.5464502771456</v>
      </c>
      <c r="I36" s="3">
        <v>555.10566679496446</v>
      </c>
      <c r="J36" s="3">
        <f t="shared" si="1"/>
        <v>8.5396068740861364E-2</v>
      </c>
      <c r="L36" s="3">
        <f>AVERAGE('3F'!$J35:$J65) + Calibration!$C$11</f>
        <v>383.53776903582053</v>
      </c>
      <c r="M36" s="3">
        <v>400.55700025875785</v>
      </c>
      <c r="N36" s="3">
        <v>561.8155904683772</v>
      </c>
      <c r="O36" s="3">
        <f t="shared" si="2"/>
        <v>9.638619198938847E-2</v>
      </c>
      <c r="Q36" s="3">
        <f>AVERAGE('4F'!$J191:$J221) + Calibration!$C$11</f>
        <v>385.44882321270097</v>
      </c>
      <c r="R36" s="3">
        <v>407.64866942936055</v>
      </c>
      <c r="S36" s="3">
        <v>542.67989464035509</v>
      </c>
      <c r="T36" s="3">
        <f t="shared" si="3"/>
        <v>0.12572592801313104</v>
      </c>
    </row>
    <row r="37" spans="1:20" x14ac:dyDescent="0.25">
      <c r="A37" s="3">
        <f t="shared" si="4"/>
        <v>5.3333333333333313</v>
      </c>
      <c r="B37" s="3">
        <f>AVERAGE('1F'!$J36:$J66) + Calibration!$C$11</f>
        <v>388.03461114122439</v>
      </c>
      <c r="C37" s="3">
        <v>395.16095220083866</v>
      </c>
      <c r="D37" s="3">
        <v>574.55202587617327</v>
      </c>
      <c r="E37" s="3">
        <f t="shared" si="0"/>
        <v>4.0359101334031706E-2</v>
      </c>
      <c r="G37" s="3">
        <f>AVERAGE('2F'!$J36:$J66) + Calibration!$C$11</f>
        <v>380.54513898592495</v>
      </c>
      <c r="H37" s="3">
        <v>395.93187126925432</v>
      </c>
      <c r="I37" s="3">
        <v>559.14405299648479</v>
      </c>
      <c r="J37" s="3">
        <f t="shared" si="1"/>
        <v>8.714074757686649E-2</v>
      </c>
      <c r="L37" s="3">
        <f>AVERAGE('3F'!$J36:$J66) + Calibration!$C$11</f>
        <v>384.13371585054847</v>
      </c>
      <c r="M37" s="3">
        <v>400.55700025875785</v>
      </c>
      <c r="N37" s="3">
        <v>556.47250931170004</v>
      </c>
      <c r="O37" s="3">
        <f t="shared" si="2"/>
        <v>9.3011125081406368E-2</v>
      </c>
      <c r="Q37" s="3">
        <f>AVERAGE('4F'!$J192:$J222) + Calibration!$C$11</f>
        <v>385.35570773162891</v>
      </c>
      <c r="R37" s="3">
        <v>407.64866942936055</v>
      </c>
      <c r="S37" s="3">
        <v>542.36923760006061</v>
      </c>
      <c r="T37" s="3">
        <f t="shared" si="3"/>
        <v>0.12625327537202349</v>
      </c>
    </row>
    <row r="38" spans="1:20" x14ac:dyDescent="0.25">
      <c r="A38" s="3">
        <f t="shared" si="4"/>
        <v>5.4166666666666643</v>
      </c>
      <c r="B38" s="3">
        <f>AVERAGE('1F'!$J37:$J67) + Calibration!$C$11</f>
        <v>387.4085789679832</v>
      </c>
      <c r="C38" s="3">
        <v>393.07975592764979</v>
      </c>
      <c r="D38" s="3">
        <v>562.12625372156401</v>
      </c>
      <c r="E38" s="3">
        <f t="shared" si="0"/>
        <v>3.2117969612136144E-2</v>
      </c>
      <c r="G38" s="3">
        <f>AVERAGE('2F'!$J37:$J67) + Calibration!$C$11</f>
        <v>380.32166125832481</v>
      </c>
      <c r="H38" s="3">
        <v>395.5464502771456</v>
      </c>
      <c r="I38" s="3">
        <v>561.50493342808284</v>
      </c>
      <c r="J38" s="3">
        <f t="shared" si="1"/>
        <v>8.6223603060768997E-2</v>
      </c>
      <c r="L38" s="3">
        <f>AVERAGE('3F'!$J37:$J67) + Calibration!$C$11</f>
        <v>384.13371585054847</v>
      </c>
      <c r="M38" s="3">
        <v>402.63819653194673</v>
      </c>
      <c r="N38" s="3">
        <v>557.77721047974921</v>
      </c>
      <c r="O38" s="3">
        <f t="shared" si="2"/>
        <v>0.1047977082077247</v>
      </c>
      <c r="Q38" s="3">
        <f>AVERAGE('4F'!$J193:$J223) + Calibration!$C$11</f>
        <v>385.53334471892799</v>
      </c>
      <c r="R38" s="3">
        <v>408.03409042146927</v>
      </c>
      <c r="S38" s="3">
        <v>545.35143832513972</v>
      </c>
      <c r="T38" s="3">
        <f t="shared" si="3"/>
        <v>0.1274300329304327</v>
      </c>
    </row>
    <row r="39" spans="1:20" x14ac:dyDescent="0.25">
      <c r="A39" s="3">
        <f t="shared" si="4"/>
        <v>5.4999999999999973</v>
      </c>
      <c r="B39" s="3">
        <f>AVERAGE('1F'!$J38:$J68) + Calibration!$C$11</f>
        <v>387.21518086862454</v>
      </c>
      <c r="C39" s="3">
        <v>393.07975592764979</v>
      </c>
      <c r="D39" s="3">
        <v>567.53143894957384</v>
      </c>
      <c r="E39" s="3">
        <f t="shared" si="0"/>
        <v>3.3213254474947322E-2</v>
      </c>
      <c r="G39" s="3">
        <f>AVERAGE('2F'!$J38:$J68) + Calibration!$C$11</f>
        <v>380.34457947962341</v>
      </c>
      <c r="H39" s="3">
        <v>395.16095220083866</v>
      </c>
      <c r="I39" s="3">
        <v>564.1765143902212</v>
      </c>
      <c r="J39" s="3">
        <f t="shared" si="1"/>
        <v>8.3910590730367884E-2</v>
      </c>
      <c r="L39" s="3">
        <f>AVERAGE('3F'!$J38:$J68) + Calibration!$C$11</f>
        <v>384.28843318398117</v>
      </c>
      <c r="M39" s="3">
        <v>403.48612271458592</v>
      </c>
      <c r="N39" s="3">
        <v>550.38386244152252</v>
      </c>
      <c r="O39" s="3">
        <f t="shared" si="2"/>
        <v>0.10872360593795295</v>
      </c>
      <c r="Q39" s="3">
        <f>AVERAGE('4F'!$J194:$J224) + Calibration!$C$11</f>
        <v>385.94449457198198</v>
      </c>
      <c r="R39" s="3">
        <v>408.03409042146927</v>
      </c>
      <c r="S39" s="3">
        <v>550.75666083050339</v>
      </c>
      <c r="T39" s="3">
        <f t="shared" si="3"/>
        <v>0.12510153946596525</v>
      </c>
    </row>
    <row r="40" spans="1:20" x14ac:dyDescent="0.25">
      <c r="A40" s="3">
        <f t="shared" si="4"/>
        <v>5.5833333333333304</v>
      </c>
      <c r="B40" s="3">
        <f>AVERAGE('1F'!$J39:$J69) + Calibration!$C$11</f>
        <v>387.55613059676921</v>
      </c>
      <c r="C40" s="3">
        <v>393.46509983556007</v>
      </c>
      <c r="D40" s="3">
        <v>567.15867783794658</v>
      </c>
      <c r="E40" s="3">
        <f t="shared" si="0"/>
        <v>3.3464675110700448E-2</v>
      </c>
      <c r="G40" s="3">
        <f>AVERAGE('2F'!$J39:$J69) + Calibration!$C$11</f>
        <v>380.91044380097424</v>
      </c>
      <c r="H40" s="3">
        <v>395.93187126925432</v>
      </c>
      <c r="I40" s="3">
        <v>563.80371600124022</v>
      </c>
      <c r="J40" s="3">
        <f t="shared" si="1"/>
        <v>8.507189149419371E-2</v>
      </c>
      <c r="L40" s="3">
        <f>AVERAGE('3F'!$J39:$J69) + Calibration!$C$11</f>
        <v>384.11795760362486</v>
      </c>
      <c r="M40" s="3">
        <v>403.8714666224962</v>
      </c>
      <c r="N40" s="3">
        <v>551.06728059344414</v>
      </c>
      <c r="O40" s="3">
        <f t="shared" si="2"/>
        <v>0.11187141697628616</v>
      </c>
      <c r="Q40" s="3">
        <f>AVERAGE('4F'!$J195:$J225) + Calibration!$C$11</f>
        <v>386.06053257205639</v>
      </c>
      <c r="R40" s="3">
        <v>407.18616423882986</v>
      </c>
      <c r="S40" s="3">
        <v>550.07324267858178</v>
      </c>
      <c r="T40" s="3">
        <f t="shared" si="3"/>
        <v>0.11964225428622534</v>
      </c>
    </row>
    <row r="41" spans="1:20" x14ac:dyDescent="0.25">
      <c r="A41" s="3">
        <f t="shared" si="4"/>
        <v>5.6666666666666634</v>
      </c>
      <c r="B41" s="3">
        <f>AVERAGE('1F'!$J40:$J70) + Calibration!$C$11</f>
        <v>386.79686674349205</v>
      </c>
      <c r="C41" s="3">
        <v>393.07975592764979</v>
      </c>
      <c r="D41" s="3">
        <v>566.84805807500595</v>
      </c>
      <c r="E41" s="3">
        <f t="shared" si="0"/>
        <v>3.5582321858117598E-2</v>
      </c>
      <c r="G41" s="3">
        <f>AVERAGE('2F'!$J40:$J70) + Calibration!$C$11</f>
        <v>381.0264803684808</v>
      </c>
      <c r="H41" s="3">
        <v>395.5464502771456</v>
      </c>
      <c r="I41" s="3">
        <v>562.49901483319115</v>
      </c>
      <c r="J41" s="3">
        <f t="shared" si="1"/>
        <v>8.2231952134860661E-2</v>
      </c>
      <c r="L41" s="3">
        <f>AVERAGE('3F'!$J40:$J70) + Calibration!$C$11</f>
        <v>384.32711394990724</v>
      </c>
      <c r="M41" s="3">
        <v>403.02354043985702</v>
      </c>
      <c r="N41" s="3">
        <v>564.48713415316195</v>
      </c>
      <c r="O41" s="3">
        <f t="shared" si="2"/>
        <v>0.10588476821133226</v>
      </c>
      <c r="Q41" s="3">
        <f>AVERAGE('4F'!$J196:$J226) + Calibration!$C$11</f>
        <v>386.16941059775593</v>
      </c>
      <c r="R41" s="3">
        <v>405.95281706408196</v>
      </c>
      <c r="S41" s="3">
        <v>549.38981831376782</v>
      </c>
      <c r="T41" s="3">
        <f t="shared" si="3"/>
        <v>0.11204073726300255</v>
      </c>
    </row>
    <row r="42" spans="1:20" x14ac:dyDescent="0.25">
      <c r="A42" s="3">
        <f t="shared" si="4"/>
        <v>5.7499999999999964</v>
      </c>
      <c r="B42" s="3">
        <f>AVERAGE('1F'!$J41:$J71) + Calibration!$C$11</f>
        <v>386.31695363113465</v>
      </c>
      <c r="C42" s="3">
        <v>392.61717365292088</v>
      </c>
      <c r="D42" s="3">
        <v>567.15867783794658</v>
      </c>
      <c r="E42" s="3">
        <f t="shared" si="0"/>
        <v>3.5680472792264696E-2</v>
      </c>
      <c r="G42" s="3">
        <f>AVERAGE('2F'!$J41:$J71) + Calibration!$C$11</f>
        <v>381.48347096183579</v>
      </c>
      <c r="H42" s="3">
        <v>395.5464502771456</v>
      </c>
      <c r="I42" s="3">
        <v>559.82747114840652</v>
      </c>
      <c r="J42" s="3">
        <f t="shared" si="1"/>
        <v>7.9643845628081786E-2</v>
      </c>
      <c r="L42" s="3">
        <f>AVERAGE('3F'!$J41:$J71) + Calibration!$C$11</f>
        <v>385.06345528418217</v>
      </c>
      <c r="M42" s="3">
        <v>402.63819653194673</v>
      </c>
      <c r="N42" s="3">
        <v>555.78908494688608</v>
      </c>
      <c r="O42" s="3">
        <f t="shared" si="2"/>
        <v>9.9532250421973043E-2</v>
      </c>
      <c r="Q42" s="3">
        <f>AVERAGE('4F'!$J197:$J227) + Calibration!$C$11</f>
        <v>386.95159123976396</v>
      </c>
      <c r="R42" s="3">
        <v>405.10489088144277</v>
      </c>
      <c r="S42" s="3">
        <v>553.42820451528814</v>
      </c>
      <c r="T42" s="3">
        <f t="shared" si="3"/>
        <v>0.10280884028096356</v>
      </c>
    </row>
    <row r="43" spans="1:20" x14ac:dyDescent="0.25">
      <c r="A43" s="3">
        <f t="shared" si="4"/>
        <v>5.8333333333333295</v>
      </c>
      <c r="B43" s="3">
        <f>AVERAGE('1F'!$J42:$J72) + Calibration!$C$11</f>
        <v>386.07628079100493</v>
      </c>
      <c r="C43" s="3">
        <v>392.61717365292088</v>
      </c>
      <c r="D43" s="3">
        <v>565.48121555827026</v>
      </c>
      <c r="E43" s="3">
        <f t="shared" si="0"/>
        <v>3.7043491971656912E-2</v>
      </c>
      <c r="G43" s="3">
        <f>AVERAGE('2F'!$J42:$J72) + Calibration!$C$11</f>
        <v>380.39185422039463</v>
      </c>
      <c r="H43" s="3">
        <v>395.16095220083866</v>
      </c>
      <c r="I43" s="3">
        <v>561.8155904683772</v>
      </c>
      <c r="J43" s="3">
        <f t="shared" si="1"/>
        <v>8.3642856413785882E-2</v>
      </c>
      <c r="L43" s="3">
        <f>AVERAGE('3F'!$J42:$J72) + Calibration!$C$11</f>
        <v>385.42732753132924</v>
      </c>
      <c r="M43" s="3">
        <v>402.63819653194673</v>
      </c>
      <c r="N43" s="3">
        <v>559.82747114840652</v>
      </c>
      <c r="O43" s="3">
        <f t="shared" si="2"/>
        <v>9.7471507500409116E-2</v>
      </c>
      <c r="Q43" s="3">
        <f>AVERAGE('4F'!$J198:$J228) + Calibration!$C$11</f>
        <v>387.93576538854353</v>
      </c>
      <c r="R43" s="3">
        <v>405.95281706408196</v>
      </c>
      <c r="S43" s="3">
        <v>548.7064001618462</v>
      </c>
      <c r="T43" s="3">
        <f t="shared" si="3"/>
        <v>0.10203721772936016</v>
      </c>
    </row>
    <row r="44" spans="1:20" x14ac:dyDescent="0.25">
      <c r="A44" s="3">
        <f t="shared" si="4"/>
        <v>5.9166666666666625</v>
      </c>
      <c r="B44" s="3">
        <f>AVERAGE('1F'!$J43:$J73) + Calibration!$C$11</f>
        <v>386.03044005070387</v>
      </c>
      <c r="C44" s="3">
        <v>393.07975592764979</v>
      </c>
      <c r="D44" s="3">
        <v>563.80371600124022</v>
      </c>
      <c r="E44" s="3">
        <f t="shared" si="0"/>
        <v>3.9922879277498095E-2</v>
      </c>
      <c r="G44" s="3">
        <f>AVERAGE('2F'!$J43:$J73) + Calibration!$C$11</f>
        <v>380.64828244231222</v>
      </c>
      <c r="H44" s="3">
        <v>395.16095220083866</v>
      </c>
      <c r="I44" s="3">
        <v>564.48713415316195</v>
      </c>
      <c r="J44" s="3">
        <f t="shared" si="1"/>
        <v>8.2190608688522279E-2</v>
      </c>
      <c r="L44" s="3">
        <f>AVERAGE('3F'!$J43:$J73) + Calibration!$C$11</f>
        <v>385.61212879070706</v>
      </c>
      <c r="M44" s="3">
        <v>402.63819653194673</v>
      </c>
      <c r="N44" s="3">
        <v>553.11754747499367</v>
      </c>
      <c r="O44" s="3">
        <f t="shared" si="2"/>
        <v>9.6424909717410245E-2</v>
      </c>
      <c r="Q44" s="3">
        <f>AVERAGE('4F'!$J199:$J229) + Calibration!$C$11</f>
        <v>388.46295324167204</v>
      </c>
      <c r="R44" s="3">
        <v>405.10489088144277</v>
      </c>
      <c r="S44" s="3">
        <v>546.71827462898307</v>
      </c>
      <c r="T44" s="3">
        <f t="shared" si="3"/>
        <v>9.4249439085153416E-2</v>
      </c>
    </row>
    <row r="45" spans="1:20" x14ac:dyDescent="0.25">
      <c r="A45" s="3">
        <f t="shared" si="4"/>
        <v>5.9999999999999956</v>
      </c>
      <c r="B45" s="3">
        <f>AVERAGE('1F'!$J44:$J74) + Calibration!$C$11</f>
        <v>386.39431086528299</v>
      </c>
      <c r="C45" s="3">
        <v>392.61717365292088</v>
      </c>
      <c r="D45" s="3">
        <v>574.92478698780064</v>
      </c>
      <c r="E45" s="3">
        <f t="shared" si="0"/>
        <v>3.5242370205566136E-2</v>
      </c>
      <c r="G45" s="3">
        <f>AVERAGE('2F'!$J44:$J74) + Calibration!$C$11</f>
        <v>380.66404068923589</v>
      </c>
      <c r="H45" s="3">
        <v>395.5464502771456</v>
      </c>
      <c r="I45" s="3">
        <v>555.78908494688608</v>
      </c>
      <c r="J45" s="3">
        <f t="shared" si="1"/>
        <v>8.4284581895316055E-2</v>
      </c>
      <c r="L45" s="3">
        <f>AVERAGE('3F'!$J44:$J74) + Calibration!$C$11</f>
        <v>385.67373064306759</v>
      </c>
      <c r="M45" s="3">
        <v>402.63819653194673</v>
      </c>
      <c r="N45" s="3">
        <v>564.1765143902212</v>
      </c>
      <c r="O45" s="3">
        <f t="shared" si="2"/>
        <v>9.6076035676582752E-2</v>
      </c>
      <c r="Q45" s="3">
        <f>AVERAGE('4F'!$J200:$J230) + Calibration!$C$11</f>
        <v>388.19935788253997</v>
      </c>
      <c r="R45" s="3">
        <v>405.95281706408196</v>
      </c>
      <c r="S45" s="3">
        <v>557.09378611493514</v>
      </c>
      <c r="T45" s="3">
        <f t="shared" si="3"/>
        <v>0.10054439608539181</v>
      </c>
    </row>
    <row r="46" spans="1:20" x14ac:dyDescent="0.25">
      <c r="A46" s="3">
        <f t="shared" si="4"/>
        <v>6.0833333333333286</v>
      </c>
      <c r="B46" s="3">
        <f>AVERAGE('1F'!$J45:$J75) + Calibration!$C$11</f>
        <v>387.12205822471282</v>
      </c>
      <c r="C46" s="3">
        <v>392.61717365292088</v>
      </c>
      <c r="D46" s="3">
        <v>569.20893850660389</v>
      </c>
      <c r="E46" s="3">
        <f t="shared" si="0"/>
        <v>3.1120868136116749E-2</v>
      </c>
      <c r="G46" s="3">
        <f>AVERAGE('2F'!$J45:$J75) + Calibration!$C$11</f>
        <v>380.57951918300881</v>
      </c>
      <c r="H46" s="3">
        <v>395.5464502771456</v>
      </c>
      <c r="I46" s="3">
        <v>559.45471003677915</v>
      </c>
      <c r="J46" s="3">
        <f t="shared" si="1"/>
        <v>8.4763258400718702E-2</v>
      </c>
      <c r="L46" s="3">
        <f>AVERAGE('3F'!$J45:$J75) + Calibration!$C$11</f>
        <v>385.82844940906813</v>
      </c>
      <c r="M46" s="3">
        <v>400.17150218245069</v>
      </c>
      <c r="N46" s="3">
        <v>555.10566679496446</v>
      </c>
      <c r="O46" s="3">
        <f t="shared" si="2"/>
        <v>8.1230005058394422E-2</v>
      </c>
      <c r="Q46" s="3">
        <f>AVERAGE('4F'!$J201:$J231) + Calibration!$C$11</f>
        <v>389.28381178447029</v>
      </c>
      <c r="R46" s="3">
        <v>405.95281706408196</v>
      </c>
      <c r="S46" s="3">
        <v>553.42820451528814</v>
      </c>
      <c r="T46" s="3">
        <f t="shared" si="3"/>
        <v>9.4402733126243352E-2</v>
      </c>
    </row>
    <row r="47" spans="1:20" x14ac:dyDescent="0.25">
      <c r="A47" s="3">
        <f t="shared" si="4"/>
        <v>6.1666666666666616</v>
      </c>
      <c r="B47" s="3">
        <f>AVERAGE('1F'!$J46:$J76) + Calibration!$C$11</f>
        <v>386.96733945871233</v>
      </c>
      <c r="C47" s="3">
        <v>393.07975592764979</v>
      </c>
      <c r="D47" s="3">
        <v>561.8155904683772</v>
      </c>
      <c r="E47" s="3">
        <f t="shared" si="0"/>
        <v>3.4616871912527228E-2</v>
      </c>
      <c r="G47" s="3">
        <f>AVERAGE('2F'!$J46:$J76) + Calibration!$C$11</f>
        <v>380.6110356768562</v>
      </c>
      <c r="H47" s="3">
        <v>393.07975592764979</v>
      </c>
      <c r="I47" s="3">
        <v>560.44875416453385</v>
      </c>
      <c r="J47" s="3">
        <f t="shared" si="1"/>
        <v>7.0614967751025548E-2</v>
      </c>
      <c r="L47" s="3">
        <f>AVERAGE('3F'!$J46:$J76) + Calibration!$C$11</f>
        <v>385.68949032255921</v>
      </c>
      <c r="M47" s="3">
        <v>400.17150218245069</v>
      </c>
      <c r="N47" s="3">
        <v>553.73882427822878</v>
      </c>
      <c r="O47" s="3">
        <f t="shared" si="2"/>
        <v>8.2016981685920795E-2</v>
      </c>
      <c r="Q47" s="3">
        <f>AVERAGE('4F'!$J202:$J232) + Calibration!$C$11</f>
        <v>388.37126459823043</v>
      </c>
      <c r="R47" s="3">
        <v>405.10489088144277</v>
      </c>
      <c r="S47" s="3">
        <v>555.41632383525882</v>
      </c>
      <c r="T47" s="3">
        <f t="shared" si="3"/>
        <v>9.476870573558234E-2</v>
      </c>
    </row>
    <row r="48" spans="1:20" x14ac:dyDescent="0.25">
      <c r="A48" s="3">
        <f t="shared" si="4"/>
        <v>6.2499999999999947</v>
      </c>
      <c r="B48" s="3">
        <f>AVERAGE('1F'!$J47:$J77) + Calibration!$C$11</f>
        <v>386.7352605934276</v>
      </c>
      <c r="C48" s="3">
        <v>393.07975592764979</v>
      </c>
      <c r="D48" s="3">
        <v>564.48713415316195</v>
      </c>
      <c r="E48" s="3">
        <f t="shared" si="0"/>
        <v>3.5931220238429644E-2</v>
      </c>
      <c r="G48" s="3">
        <f>AVERAGE('2F'!$J47:$J77) + Calibration!$C$11</f>
        <v>380.72707654206653</v>
      </c>
      <c r="H48" s="3">
        <v>393.07975592764979</v>
      </c>
      <c r="I48" s="3">
        <v>552.74478636336653</v>
      </c>
      <c r="J48" s="3">
        <f t="shared" si="1"/>
        <v>6.9957785474912937E-2</v>
      </c>
      <c r="L48" s="3">
        <f>AVERAGE('3F'!$J47:$J77) + Calibration!$C$11</f>
        <v>385.22533975482935</v>
      </c>
      <c r="M48" s="3">
        <v>400.17150218245069</v>
      </c>
      <c r="N48" s="3">
        <v>558.46062863167083</v>
      </c>
      <c r="O48" s="3">
        <f t="shared" si="2"/>
        <v>8.4645637771919524E-2</v>
      </c>
      <c r="Q48" s="3">
        <f>AVERAGE('4F'!$J203:$J233) + Calibration!$C$11</f>
        <v>387.65211551134928</v>
      </c>
      <c r="R48" s="3">
        <v>405.56739607197301</v>
      </c>
      <c r="S48" s="3">
        <v>554.11162266720987</v>
      </c>
      <c r="T48" s="3">
        <f t="shared" si="3"/>
        <v>0.10146085031930219</v>
      </c>
    </row>
    <row r="49" spans="1:20" x14ac:dyDescent="0.25">
      <c r="A49" s="3">
        <f t="shared" si="4"/>
        <v>6.3333333333333277</v>
      </c>
      <c r="B49" s="3">
        <f>AVERAGE('1F'!$J48:$J78) + Calibration!$C$11</f>
        <v>386.63498084027685</v>
      </c>
      <c r="C49" s="3">
        <v>392.61717365292088</v>
      </c>
      <c r="D49" s="3">
        <v>562.80967187348563</v>
      </c>
      <c r="E49" s="3">
        <f t="shared" si="0"/>
        <v>3.387936725249642E-2</v>
      </c>
      <c r="G49" s="3">
        <f>AVERAGE('2F'!$J48:$J78) + Calibration!$C$11</f>
        <v>381.2385061482712</v>
      </c>
      <c r="H49" s="3">
        <v>393.46509983556007</v>
      </c>
      <c r="I49" s="3">
        <v>553.73882427822878</v>
      </c>
      <c r="J49" s="3">
        <f t="shared" si="1"/>
        <v>6.9243715599268937E-2</v>
      </c>
      <c r="L49" s="3">
        <f>AVERAGE('3F'!$J48:$J78) + Calibration!$C$11</f>
        <v>385.17090074197949</v>
      </c>
      <c r="M49" s="3">
        <v>400.55700025875785</v>
      </c>
      <c r="N49" s="3">
        <v>551.7507049582581</v>
      </c>
      <c r="O49" s="3">
        <f t="shared" si="2"/>
        <v>8.713716398619363E-2</v>
      </c>
      <c r="Q49" s="3">
        <f>AVERAGE('4F'!$J204:$J234) + Calibration!$C$11</f>
        <v>387.38995701782301</v>
      </c>
      <c r="R49" s="3">
        <v>405.10489088144277</v>
      </c>
      <c r="S49" s="3">
        <v>561.50493342808284</v>
      </c>
      <c r="T49" s="3">
        <f t="shared" si="3"/>
        <v>0.10032621298175673</v>
      </c>
    </row>
    <row r="50" spans="1:20" x14ac:dyDescent="0.25">
      <c r="A50" s="3">
        <f t="shared" si="4"/>
        <v>6.4166666666666607</v>
      </c>
      <c r="B50" s="3">
        <f>AVERAGE('1F'!$J49:$J79) + Calibration!$C$11</f>
        <v>386.41723051914948</v>
      </c>
      <c r="C50" s="3">
        <v>393.07975592764979</v>
      </c>
      <c r="D50" s="3">
        <v>561.13217231645547</v>
      </c>
      <c r="E50" s="3">
        <f t="shared" si="0"/>
        <v>3.7732342004520747E-2</v>
      </c>
      <c r="G50" s="3">
        <f>AVERAGE('2F'!$J49:$J79) + Calibration!$C$11</f>
        <v>380.28728249380902</v>
      </c>
      <c r="H50" s="3">
        <v>392.61717365292088</v>
      </c>
      <c r="I50" s="3">
        <v>553.42820451528814</v>
      </c>
      <c r="J50" s="3">
        <f t="shared" si="1"/>
        <v>6.9828727332215568E-2</v>
      </c>
      <c r="L50" s="3">
        <f>AVERAGE('3F'!$J49:$J79) + Calibration!$C$11</f>
        <v>384.58354790209648</v>
      </c>
      <c r="M50" s="3">
        <v>400.55700025875785</v>
      </c>
      <c r="N50" s="3">
        <v>557.09378611493514</v>
      </c>
      <c r="O50" s="3">
        <f t="shared" si="2"/>
        <v>9.0463560040686258E-2</v>
      </c>
      <c r="Q50" s="3">
        <f>AVERAGE('4F'!$J205:$J235) + Calibration!$C$11</f>
        <v>387.00173254890723</v>
      </c>
      <c r="R50" s="3">
        <v>403.02354043985702</v>
      </c>
      <c r="S50" s="3">
        <v>554.11162266720987</v>
      </c>
      <c r="T50" s="3">
        <f t="shared" si="3"/>
        <v>9.0737415290116766E-2</v>
      </c>
    </row>
    <row r="51" spans="1:20" x14ac:dyDescent="0.25">
      <c r="A51" s="3">
        <f t="shared" si="4"/>
        <v>6.4999999999999938</v>
      </c>
      <c r="B51" s="3">
        <f>AVERAGE('1F'!$J50:$J80) + Calibration!$C$11</f>
        <v>386.1851545190006</v>
      </c>
      <c r="C51" s="3">
        <v>393.07975592764979</v>
      </c>
      <c r="D51" s="3">
        <v>565.48121555827026</v>
      </c>
      <c r="E51" s="3">
        <f t="shared" si="0"/>
        <v>3.9046674104100662E-2</v>
      </c>
      <c r="G51" s="3">
        <f>AVERAGE('2F'!$J50:$J80) + Calibration!$C$11</f>
        <v>380.16264622118581</v>
      </c>
      <c r="H51" s="3">
        <v>393.46509983556007</v>
      </c>
      <c r="I51" s="3">
        <v>553.11754747499367</v>
      </c>
      <c r="J51" s="3">
        <f t="shared" si="1"/>
        <v>7.533670770492791E-2</v>
      </c>
      <c r="L51" s="3">
        <f>AVERAGE('3F'!$J50:$J80) + Calibration!$C$11</f>
        <v>383.91740526016287</v>
      </c>
      <c r="M51" s="3">
        <v>399.70907407611867</v>
      </c>
      <c r="N51" s="3">
        <v>556.78316635199451</v>
      </c>
      <c r="O51" s="3">
        <f t="shared" si="2"/>
        <v>8.9434052713037782E-2</v>
      </c>
      <c r="Q51" s="3">
        <f>AVERAGE('4F'!$J206:$J236) + Calibration!$C$11</f>
        <v>386.97738032713863</v>
      </c>
      <c r="R51" s="3">
        <v>403.02354043985702</v>
      </c>
      <c r="S51" s="3">
        <v>557.46658450391612</v>
      </c>
      <c r="T51" s="3">
        <f t="shared" si="3"/>
        <v>9.0875330915799815E-2</v>
      </c>
    </row>
    <row r="52" spans="1:20" x14ac:dyDescent="0.25">
      <c r="A52" s="3">
        <f t="shared" si="4"/>
        <v>6.5833333333333268</v>
      </c>
      <c r="B52" s="3">
        <f>AVERAGE('1F'!$J51:$J81) + Calibration!$C$11</f>
        <v>385.6894874574233</v>
      </c>
      <c r="C52" s="3">
        <v>393.07975592764979</v>
      </c>
      <c r="D52" s="3">
        <v>568.21485710149557</v>
      </c>
      <c r="E52" s="3">
        <f t="shared" si="0"/>
        <v>4.1853819734487187E-2</v>
      </c>
      <c r="G52" s="3">
        <f>AVERAGE('2F'!$J51:$J81) + Calibration!$C$11</f>
        <v>380.48784200011056</v>
      </c>
      <c r="H52" s="3">
        <v>393.46509983556007</v>
      </c>
      <c r="I52" s="3">
        <v>554.42224864304285</v>
      </c>
      <c r="J52" s="3">
        <f t="shared" si="1"/>
        <v>7.349500390697164E-2</v>
      </c>
      <c r="L52" s="3">
        <f>AVERAGE('3F'!$J51:$J81) + Calibration!$C$11</f>
        <v>383.5306119265814</v>
      </c>
      <c r="M52" s="3">
        <v>399.70907407611867</v>
      </c>
      <c r="N52" s="3">
        <v>565.17055851797591</v>
      </c>
      <c r="O52" s="3">
        <f t="shared" si="2"/>
        <v>9.1624606212337645E-2</v>
      </c>
      <c r="Q52" s="3">
        <f>AVERAGE('4F'!$J207:$J237) + Calibration!$C$11</f>
        <v>386.16368175871526</v>
      </c>
      <c r="R52" s="3">
        <v>402.63819653194673</v>
      </c>
      <c r="S52" s="3">
        <v>554.11162266720987</v>
      </c>
      <c r="T52" s="3">
        <f t="shared" si="3"/>
        <v>9.3301261559019466E-2</v>
      </c>
    </row>
    <row r="53" spans="1:20" x14ac:dyDescent="0.25">
      <c r="A53" s="3">
        <f t="shared" si="4"/>
        <v>6.6666666666666599</v>
      </c>
      <c r="B53" s="3">
        <f>AVERAGE('1F'!$J52:$J82) + Calibration!$C$11</f>
        <v>385.03910162984545</v>
      </c>
      <c r="C53" s="3">
        <v>392.61717365292088</v>
      </c>
      <c r="D53" s="3">
        <v>569.5196017597907</v>
      </c>
      <c r="E53" s="3">
        <f t="shared" si="0"/>
        <v>4.291742061422562E-2</v>
      </c>
      <c r="G53" s="3">
        <f>AVERAGE('2F'!$J52:$J82) + Calibration!$C$11</f>
        <v>381.23134617389627</v>
      </c>
      <c r="H53" s="3">
        <v>392.61717365292088</v>
      </c>
      <c r="I53" s="3">
        <v>563.18243298511288</v>
      </c>
      <c r="J53" s="3">
        <f t="shared" si="1"/>
        <v>6.4482146048540287E-2</v>
      </c>
      <c r="L53" s="3">
        <f>AVERAGE('3F'!$J52:$J82) + Calibration!$C$11</f>
        <v>383.732605433353</v>
      </c>
      <c r="M53" s="3">
        <v>400.55700025875785</v>
      </c>
      <c r="N53" s="3">
        <v>554.11162266720987</v>
      </c>
      <c r="O53" s="3">
        <f t="shared" si="2"/>
        <v>9.5282761512824082E-2</v>
      </c>
      <c r="Q53" s="3">
        <f>AVERAGE('4F'!$J208:$J238) + Calibration!$C$11</f>
        <v>385.56773064628339</v>
      </c>
      <c r="R53" s="3">
        <v>403.02354043985702</v>
      </c>
      <c r="S53" s="3">
        <v>550.38386244152252</v>
      </c>
      <c r="T53" s="3">
        <f t="shared" si="3"/>
        <v>9.8858697672905518E-2</v>
      </c>
    </row>
    <row r="54" spans="1:20" x14ac:dyDescent="0.25">
      <c r="A54" s="3">
        <f t="shared" si="4"/>
        <v>6.7499999999999929</v>
      </c>
      <c r="B54" s="3">
        <f>AVERAGE('1F'!$J53:$J83) + Calibration!$C$11</f>
        <v>384.80702276456077</v>
      </c>
      <c r="C54" s="3">
        <v>393.07975592764979</v>
      </c>
      <c r="D54" s="3">
        <v>567.15867783794658</v>
      </c>
      <c r="E54" s="3">
        <f t="shared" si="0"/>
        <v>4.6851543203657156E-2</v>
      </c>
      <c r="G54" s="3">
        <f>AVERAGE('2F'!$J53:$J83) + Calibration!$C$11</f>
        <v>381.41758000117625</v>
      </c>
      <c r="H54" s="3">
        <v>392.61717365292088</v>
      </c>
      <c r="I54" s="3">
        <v>564.1765143902212</v>
      </c>
      <c r="J54" s="3">
        <f t="shared" si="1"/>
        <v>6.3427435104432883E-2</v>
      </c>
      <c r="L54" s="3">
        <f>AVERAGE('3F'!$J53:$J83) + Calibration!$C$11</f>
        <v>383.47617434629962</v>
      </c>
      <c r="M54" s="3">
        <v>400.55700025875785</v>
      </c>
      <c r="N54" s="3">
        <v>552.74478636336653</v>
      </c>
      <c r="O54" s="3">
        <f t="shared" si="2"/>
        <v>9.6735025464409874E-2</v>
      </c>
      <c r="Q54" s="3">
        <f>AVERAGE('4F'!$J209:$J239) + Calibration!$C$11</f>
        <v>385.51329163343365</v>
      </c>
      <c r="R54" s="3">
        <v>405.10489088144277</v>
      </c>
      <c r="S54" s="3">
        <v>557.46658450391612</v>
      </c>
      <c r="T54" s="3">
        <f t="shared" si="3"/>
        <v>0.11095446214707792</v>
      </c>
    </row>
    <row r="55" spans="1:20" x14ac:dyDescent="0.25">
      <c r="A55" s="3">
        <f t="shared" si="4"/>
        <v>6.8333333333333259</v>
      </c>
      <c r="B55" s="3">
        <f>AVERAGE('1F'!$J54:$J84) + Calibration!$C$11</f>
        <v>384.30419143090478</v>
      </c>
      <c r="C55" s="3">
        <v>392.61717365292088</v>
      </c>
      <c r="D55" s="3">
        <v>570.57578102333957</v>
      </c>
      <c r="E55" s="3">
        <f t="shared" si="0"/>
        <v>4.7079488489218009E-2</v>
      </c>
      <c r="G55" s="3">
        <f>AVERAGE('2F'!$J54:$J84) + Calibration!$C$11</f>
        <v>381.5407822733294</v>
      </c>
      <c r="H55" s="3">
        <v>393.07975592764979</v>
      </c>
      <c r="I55" s="3">
        <v>561.50493342808284</v>
      </c>
      <c r="J55" s="3">
        <f t="shared" si="1"/>
        <v>6.5349469399468438E-2</v>
      </c>
      <c r="L55" s="3">
        <f>AVERAGE('3F'!$J54:$J84) + Calibration!$C$11</f>
        <v>384.05636291410394</v>
      </c>
      <c r="M55" s="3">
        <v>400.94234416666814</v>
      </c>
      <c r="N55" s="3">
        <v>557.77721047974921</v>
      </c>
      <c r="O55" s="3">
        <f t="shared" si="2"/>
        <v>9.5631548195040397E-2</v>
      </c>
      <c r="Q55" s="3">
        <f>AVERAGE('4F'!$J210:$J240) + Calibration!$C$11</f>
        <v>385.46745089313271</v>
      </c>
      <c r="R55" s="3">
        <v>402.25285262403645</v>
      </c>
      <c r="S55" s="3">
        <v>547.02890060481604</v>
      </c>
      <c r="T55" s="3">
        <f t="shared" si="3"/>
        <v>9.5061929217662655E-2</v>
      </c>
    </row>
    <row r="56" spans="1:20" x14ac:dyDescent="0.25">
      <c r="A56" s="3">
        <f t="shared" si="4"/>
        <v>6.916666666666659</v>
      </c>
      <c r="B56" s="3">
        <f>AVERAGE('1F'!$J55:$J85) + Calibration!$C$11</f>
        <v>383.73976111002406</v>
      </c>
      <c r="C56" s="3">
        <v>392.2318297450106</v>
      </c>
      <c r="D56" s="3">
        <v>570.88640078628021</v>
      </c>
      <c r="E56" s="3">
        <f t="shared" si="0"/>
        <v>4.809372098639423E-2</v>
      </c>
      <c r="G56" s="3">
        <f>AVERAGE('2F'!$J55:$J85) + Calibration!$C$11</f>
        <v>381.77285827347833</v>
      </c>
      <c r="H56" s="3">
        <v>393.46509983556007</v>
      </c>
      <c r="I56" s="3">
        <v>563.49309002540724</v>
      </c>
      <c r="J56" s="3">
        <f t="shared" si="1"/>
        <v>6.6217482166307587E-2</v>
      </c>
      <c r="L56" s="3">
        <f>AVERAGE('3F'!$J55:$J85) + Calibration!$C$11</f>
        <v>384.2497610134626</v>
      </c>
      <c r="M56" s="3">
        <v>400.17150218245069</v>
      </c>
      <c r="N56" s="3">
        <v>553.42820451528814</v>
      </c>
      <c r="O56" s="3">
        <f t="shared" si="2"/>
        <v>9.0170700486821187E-2</v>
      </c>
      <c r="Q56" s="3">
        <f>AVERAGE('4F'!$J211:$J241) + Calibration!$C$11</f>
        <v>385.83848597979056</v>
      </c>
      <c r="R56" s="3">
        <v>402.25285262403645</v>
      </c>
      <c r="S56" s="3">
        <v>554.11162266720987</v>
      </c>
      <c r="T56" s="3">
        <f t="shared" si="3"/>
        <v>9.2960620490556048E-2</v>
      </c>
    </row>
    <row r="57" spans="1:20" x14ac:dyDescent="0.25">
      <c r="A57" s="3">
        <f t="shared" si="4"/>
        <v>6.999999999999992</v>
      </c>
      <c r="B57" s="3">
        <f>AVERAGE('1F'!$J56:$J86) + Calibration!$C$11</f>
        <v>383.65523960379693</v>
      </c>
      <c r="C57" s="3">
        <v>395.5464502771456</v>
      </c>
      <c r="D57" s="3">
        <v>564.48713415316195</v>
      </c>
      <c r="E57" s="3">
        <f t="shared" si="0"/>
        <v>6.7344317727051725E-2</v>
      </c>
      <c r="G57" s="3">
        <f>AVERAGE('2F'!$J56:$J86) + Calibration!$C$11</f>
        <v>381.9118187925551</v>
      </c>
      <c r="H57" s="3">
        <v>393.46509983556007</v>
      </c>
      <c r="I57" s="3">
        <v>564.48713415316195</v>
      </c>
      <c r="J57" s="3">
        <f t="shared" si="1"/>
        <v>6.5430497425620446E-2</v>
      </c>
      <c r="L57" s="3">
        <f>AVERAGE('3F'!$J56:$J86) + Calibration!$C$11</f>
        <v>384.31995827323601</v>
      </c>
      <c r="M57" s="3">
        <v>400.55700025875785</v>
      </c>
      <c r="N57" s="3">
        <v>561.13217231645547</v>
      </c>
      <c r="O57" s="3">
        <f t="shared" si="2"/>
        <v>9.1956365458331454E-2</v>
      </c>
      <c r="Q57" s="3">
        <f>AVERAGE('4F'!$J212:$J242) + Calibration!$C$11</f>
        <v>386.37139980682389</v>
      </c>
      <c r="R57" s="3">
        <v>402.63819653194673</v>
      </c>
      <c r="S57" s="3">
        <v>557.46658450391612</v>
      </c>
      <c r="T57" s="3">
        <f t="shared" si="3"/>
        <v>9.2124877537767297E-2</v>
      </c>
    </row>
    <row r="58" spans="1:20" x14ac:dyDescent="0.25">
      <c r="A58" s="3">
        <f t="shared" si="4"/>
        <v>7.083333333333325</v>
      </c>
      <c r="B58" s="3">
        <f>AVERAGE('1F'!$J57:$J87) + Calibration!$C$11</f>
        <v>384.15090666537429</v>
      </c>
      <c r="C58" s="3">
        <v>395.16095220083866</v>
      </c>
      <c r="D58" s="3">
        <v>567.15867783794658</v>
      </c>
      <c r="E58" s="3">
        <f t="shared" si="0"/>
        <v>6.2353954117677517E-2</v>
      </c>
      <c r="G58" s="3">
        <f>AVERAGE('2F'!$J57:$J87) + Calibration!$C$11</f>
        <v>382.41465012621103</v>
      </c>
      <c r="H58" s="3">
        <v>393.07975592764979</v>
      </c>
      <c r="I58" s="3">
        <v>561.8155904683772</v>
      </c>
      <c r="J58" s="3">
        <f t="shared" si="1"/>
        <v>6.0400433010111089E-2</v>
      </c>
      <c r="L58" s="3">
        <f>AVERAGE('3F'!$J57:$J87) + Calibration!$C$11</f>
        <v>384.46751276715781</v>
      </c>
      <c r="M58" s="3">
        <v>400.17150218245069</v>
      </c>
      <c r="N58" s="3">
        <v>563.49309002540724</v>
      </c>
      <c r="O58" s="3">
        <f t="shared" si="2"/>
        <v>8.8937491885165545E-2</v>
      </c>
      <c r="Q58" s="3">
        <f>AVERAGE('4F'!$J213:$J243) + Calibration!$C$11</f>
        <v>386.7352749191067</v>
      </c>
      <c r="R58" s="3">
        <v>403.8714666224962</v>
      </c>
      <c r="S58" s="3">
        <v>557.46658450391612</v>
      </c>
      <c r="T58" s="3">
        <f t="shared" si="3"/>
        <v>9.7048582386249721E-2</v>
      </c>
    </row>
    <row r="59" spans="1:20" x14ac:dyDescent="0.25">
      <c r="A59" s="3">
        <f t="shared" si="4"/>
        <v>7.1666666666666581</v>
      </c>
      <c r="B59" s="3">
        <f>AVERAGE('1F'!$J58:$J88) + Calibration!$C$11</f>
        <v>383.92742607263835</v>
      </c>
      <c r="C59" s="3">
        <v>395.16095220083866</v>
      </c>
      <c r="D59" s="3">
        <v>562.49901483319115</v>
      </c>
      <c r="E59" s="3">
        <f t="shared" si="0"/>
        <v>6.3619607250606211E-2</v>
      </c>
      <c r="G59" s="3">
        <f>AVERAGE('2F'!$J58:$J88) + Calibration!$C$11</f>
        <v>382.01926281778447</v>
      </c>
      <c r="H59" s="3">
        <v>392.61717365292088</v>
      </c>
      <c r="I59" s="3">
        <v>568.21485710149557</v>
      </c>
      <c r="J59" s="3">
        <f t="shared" si="1"/>
        <v>6.0019883099371944E-2</v>
      </c>
      <c r="L59" s="3">
        <f>AVERAGE('3F'!$J58:$J88) + Calibration!$C$11</f>
        <v>384.0807222987122</v>
      </c>
      <c r="M59" s="3">
        <v>400.55700025875785</v>
      </c>
      <c r="N59" s="3">
        <v>561.50493342808284</v>
      </c>
      <c r="O59" s="3">
        <f t="shared" si="2"/>
        <v>9.3311247137131542E-2</v>
      </c>
      <c r="Q59" s="3">
        <f>AVERAGE('4F'!$J214:$J244) + Calibration!$C$11</f>
        <v>387.23810625276269</v>
      </c>
      <c r="R59" s="3">
        <v>402.25285262403645</v>
      </c>
      <c r="S59" s="3">
        <v>552.06136199855246</v>
      </c>
      <c r="T59" s="3">
        <f t="shared" si="3"/>
        <v>8.5034053974371832E-2</v>
      </c>
    </row>
    <row r="60" spans="1:20" x14ac:dyDescent="0.25">
      <c r="A60" s="3">
        <f t="shared" si="4"/>
        <v>7.2499999999999911</v>
      </c>
      <c r="B60" s="3">
        <f>AVERAGE('1F'!$J59:$J89) + Calibration!$C$11</f>
        <v>383.84147486364492</v>
      </c>
      <c r="C60" s="3">
        <v>395.16095220083866</v>
      </c>
      <c r="D60" s="3">
        <v>569.89236287141784</v>
      </c>
      <c r="E60" s="3">
        <f t="shared" si="0"/>
        <v>6.4106380690795217E-2</v>
      </c>
      <c r="G60" s="3">
        <f>AVERAGE('2F'!$J59:$J89) + Calibration!$C$11</f>
        <v>381.87886829823759</v>
      </c>
      <c r="H60" s="3">
        <v>392.61717365292088</v>
      </c>
      <c r="I60" s="3">
        <v>565.17055851797591</v>
      </c>
      <c r="J60" s="3">
        <f t="shared" si="1"/>
        <v>6.0814989114329032E-2</v>
      </c>
      <c r="L60" s="3">
        <f>AVERAGE('3F'!$J59:$J89) + Calibration!$C$11</f>
        <v>384.08931627355719</v>
      </c>
      <c r="M60" s="3">
        <v>400.55700025875785</v>
      </c>
      <c r="N60" s="3">
        <v>558.1500088687302</v>
      </c>
      <c r="O60" s="3">
        <f t="shared" si="2"/>
        <v>9.3262576283641735E-2</v>
      </c>
      <c r="Q60" s="3">
        <f>AVERAGE('4F'!$J215:$J245) + Calibration!$C$11</f>
        <v>387.48594049983541</v>
      </c>
      <c r="R60" s="3">
        <v>403.02354043985702</v>
      </c>
      <c r="S60" s="3">
        <v>554.79504703202372</v>
      </c>
      <c r="T60" s="3">
        <f t="shared" si="3"/>
        <v>8.7995166835436137E-2</v>
      </c>
    </row>
    <row r="61" spans="1:20" x14ac:dyDescent="0.25">
      <c r="A61" s="3">
        <f t="shared" si="4"/>
        <v>7.3333333333333242</v>
      </c>
      <c r="B61" s="3">
        <f>AVERAGE('1F'!$J60:$J90) + Calibration!$C$11</f>
        <v>384.00478760449056</v>
      </c>
      <c r="C61" s="3">
        <v>395.5464502771456</v>
      </c>
      <c r="D61" s="3">
        <v>571.88048219138864</v>
      </c>
      <c r="E61" s="3">
        <f t="shared" si="0"/>
        <v>6.5364698303410781E-2</v>
      </c>
      <c r="G61" s="3">
        <f>AVERAGE('2F'!$J60:$J90) + Calibration!$C$11</f>
        <v>382.01782738474651</v>
      </c>
      <c r="H61" s="3">
        <v>393.07975592764979</v>
      </c>
      <c r="I61" s="3">
        <v>560.82155255351483</v>
      </c>
      <c r="J61" s="3">
        <f t="shared" si="1"/>
        <v>6.2647786750332113E-2</v>
      </c>
      <c r="L61" s="3">
        <f>AVERAGE('3F'!$J60:$J90) + Calibration!$C$11</f>
        <v>384.08215343404635</v>
      </c>
      <c r="M61" s="3">
        <v>399.70907407611867</v>
      </c>
      <c r="N61" s="3">
        <v>559.14405299648479</v>
      </c>
      <c r="O61" s="3">
        <f t="shared" si="2"/>
        <v>8.8501022959235912E-2</v>
      </c>
      <c r="Q61" s="3">
        <f>AVERAGE('4F'!$J216:$J246) + Calibration!$C$11</f>
        <v>388.37556516707286</v>
      </c>
      <c r="R61" s="3">
        <v>402.63819653194673</v>
      </c>
      <c r="S61" s="3">
        <v>555.41632383525882</v>
      </c>
      <c r="T61" s="3">
        <f t="shared" si="3"/>
        <v>8.0774548920626604E-2</v>
      </c>
    </row>
    <row r="62" spans="1:20" x14ac:dyDescent="0.25">
      <c r="A62" s="3">
        <f t="shared" si="4"/>
        <v>7.4166666666666572</v>
      </c>
      <c r="B62" s="3">
        <f>AVERAGE('1F'!$J61:$J91) + Calibration!$C$11</f>
        <v>383.33864352998899</v>
      </c>
      <c r="C62" s="3">
        <v>395.5464502771456</v>
      </c>
      <c r="D62" s="3">
        <v>572.87456359649696</v>
      </c>
      <c r="E62" s="3">
        <f t="shared" si="0"/>
        <v>6.9137318218872548E-2</v>
      </c>
      <c r="G62" s="3">
        <f>AVERAGE('2F'!$J61:$J91) + Calibration!$C$11</f>
        <v>382.20406121202655</v>
      </c>
      <c r="H62" s="3">
        <v>393.46509983556007</v>
      </c>
      <c r="I62" s="3">
        <v>560.44875416453385</v>
      </c>
      <c r="J62" s="3">
        <f t="shared" si="1"/>
        <v>6.3775420672643759E-2</v>
      </c>
      <c r="L62" s="3">
        <f>AVERAGE('3F'!$J61:$J91) + Calibration!$C$11</f>
        <v>384.05206807553327</v>
      </c>
      <c r="M62" s="3">
        <v>399.70907407611867</v>
      </c>
      <c r="N62" s="3">
        <v>556.47250931170004</v>
      </c>
      <c r="O62" s="3">
        <f t="shared" si="2"/>
        <v>8.8671407455675616E-2</v>
      </c>
      <c r="Q62" s="3">
        <f>AVERAGE('4F'!$J217:$J247) + Calibration!$C$11</f>
        <v>387.75669583334235</v>
      </c>
      <c r="R62" s="3">
        <v>403.02354043985702</v>
      </c>
      <c r="S62" s="3">
        <v>551.44007898242501</v>
      </c>
      <c r="T62" s="3">
        <f t="shared" si="3"/>
        <v>8.6461779385926724E-2</v>
      </c>
    </row>
    <row r="63" spans="1:20" x14ac:dyDescent="0.25">
      <c r="A63" s="3">
        <f t="shared" si="4"/>
        <v>7.4999999999999902</v>
      </c>
      <c r="B63" s="3">
        <f>AVERAGE('1F'!$J62:$J92) + Calibration!$C$11</f>
        <v>383.05212994955838</v>
      </c>
      <c r="C63" s="3">
        <v>395.5464502771456</v>
      </c>
      <c r="D63" s="3">
        <v>573.55794447106496</v>
      </c>
      <c r="E63" s="3">
        <f t="shared" si="0"/>
        <v>7.0759950440575536E-2</v>
      </c>
      <c r="G63" s="3">
        <f>AVERAGE('2F'!$J62:$J92) + Calibration!$C$11</f>
        <v>383.03208689203922</v>
      </c>
      <c r="H63" s="3">
        <v>392.61717365292088</v>
      </c>
      <c r="I63" s="3">
        <v>564.1765143902212</v>
      </c>
      <c r="J63" s="3">
        <f t="shared" si="1"/>
        <v>5.4283886308810411E-2</v>
      </c>
      <c r="L63" s="3">
        <f>AVERAGE('3F'!$J62:$J92) + Calibration!$C$11</f>
        <v>384.12942530968166</v>
      </c>
      <c r="M63" s="3">
        <v>400.17150218245069</v>
      </c>
      <c r="N63" s="3">
        <v>558.46062863167083</v>
      </c>
      <c r="O63" s="3">
        <f t="shared" si="2"/>
        <v>9.0852206019936918E-2</v>
      </c>
      <c r="Q63" s="3">
        <f>AVERAGE('4F'!$J218:$J248) + Calibration!$C$11</f>
        <v>388.29104366084573</v>
      </c>
      <c r="R63" s="3">
        <v>402.63819653194673</v>
      </c>
      <c r="S63" s="3">
        <v>550.38386244152252</v>
      </c>
      <c r="T63" s="3">
        <f t="shared" si="3"/>
        <v>8.1253225426029585E-2</v>
      </c>
    </row>
    <row r="64" spans="1:20" x14ac:dyDescent="0.25">
      <c r="A64" s="3">
        <f t="shared" si="4"/>
        <v>7.5833333333333233</v>
      </c>
      <c r="B64" s="3">
        <f>AVERAGE('1F'!$J63:$J93) + Calibration!$C$11</f>
        <v>382.60373762875219</v>
      </c>
      <c r="C64" s="3">
        <v>395.5464502771456</v>
      </c>
      <c r="D64" s="3">
        <v>578.59040586480137</v>
      </c>
      <c r="E64" s="3">
        <f t="shared" si="0"/>
        <v>7.3299361754380704E-2</v>
      </c>
      <c r="G64" s="3">
        <f>AVERAGE('2F'!$J63:$J93) + Calibration!$C$11</f>
        <v>383.7053952386193</v>
      </c>
      <c r="H64" s="3">
        <v>392.2318297450106</v>
      </c>
      <c r="I64" s="3">
        <v>560.82155255351483</v>
      </c>
      <c r="J64" s="3">
        <f t="shared" si="1"/>
        <v>4.8288347608226451E-2</v>
      </c>
      <c r="L64" s="3">
        <f>AVERAGE('3F'!$J63:$J93) + Calibration!$C$11</f>
        <v>384.70245390311106</v>
      </c>
      <c r="M64" s="3">
        <v>399.70907407611867</v>
      </c>
      <c r="N64" s="3">
        <v>551.06728059344414</v>
      </c>
      <c r="O64" s="3">
        <f t="shared" si="2"/>
        <v>8.4988032312408049E-2</v>
      </c>
      <c r="Q64" s="3">
        <f>AVERAGE('4F'!$J219:$J249) + Calibration!$C$11</f>
        <v>388.16641168592622</v>
      </c>
      <c r="R64" s="3">
        <v>403.02354043985702</v>
      </c>
      <c r="S64" s="3">
        <v>554.11162266720987</v>
      </c>
      <c r="T64" s="3">
        <f t="shared" si="3"/>
        <v>8.4141407195729212E-2</v>
      </c>
    </row>
    <row r="65" spans="1:20" x14ac:dyDescent="0.25">
      <c r="A65" s="3">
        <f t="shared" si="4"/>
        <v>7.6666666666666563</v>
      </c>
      <c r="B65" s="3">
        <f>AVERAGE('1F'!$J64:$J94) + Calibration!$C$11</f>
        <v>382.13958706102227</v>
      </c>
      <c r="C65" s="3">
        <v>395.5464502771456</v>
      </c>
      <c r="D65" s="3">
        <v>571.19706403946702</v>
      </c>
      <c r="E65" s="3">
        <f t="shared" si="0"/>
        <v>7.5928017840379766E-2</v>
      </c>
      <c r="G65" s="3">
        <f>AVERAGE('2F'!$J64:$J94) + Calibration!$C$11</f>
        <v>384.84428815339953</v>
      </c>
      <c r="H65" s="3">
        <v>392.61717365292088</v>
      </c>
      <c r="I65" s="3">
        <v>562.12625372156401</v>
      </c>
      <c r="J65" s="3">
        <f t="shared" si="1"/>
        <v>4.4020721280211603E-2</v>
      </c>
      <c r="L65" s="3">
        <f>AVERAGE('3F'!$J64:$J94) + Calibration!$C$11</f>
        <v>386.47597296597741</v>
      </c>
      <c r="M65" s="3">
        <v>400.55700025875785</v>
      </c>
      <c r="N65" s="3">
        <v>549.38981831376782</v>
      </c>
      <c r="O65" s="3">
        <f t="shared" si="2"/>
        <v>7.9746057990010402E-2</v>
      </c>
      <c r="Q65" s="3">
        <f>AVERAGE('4F'!$J220:$J250) + Calibration!$C$11</f>
        <v>387.94149709272017</v>
      </c>
      <c r="R65" s="3">
        <v>402.25285262403645</v>
      </c>
      <c r="S65" s="3">
        <v>556.47250931170004</v>
      </c>
      <c r="T65" s="3">
        <f t="shared" si="3"/>
        <v>8.1050491870089086E-2</v>
      </c>
    </row>
    <row r="66" spans="1:20" x14ac:dyDescent="0.25">
      <c r="A66" s="3">
        <f t="shared" si="4"/>
        <v>7.7499999999999893</v>
      </c>
      <c r="B66" s="3">
        <f>AVERAGE('1F'!$J65:$J95) + Calibration!$C$11</f>
        <v>382.22553827001565</v>
      </c>
      <c r="C66" s="3">
        <v>393.07975592764979</v>
      </c>
      <c r="D66" s="3">
        <v>572.56390034331025</v>
      </c>
      <c r="E66" s="3">
        <f t="shared" si="0"/>
        <v>6.1471443294885388E-2</v>
      </c>
      <c r="G66" s="3">
        <f>AVERAGE('2F'!$J65:$J95) + Calibration!$C$11</f>
        <v>385.9043855358575</v>
      </c>
      <c r="H66" s="3">
        <v>393.07975592764979</v>
      </c>
      <c r="I66" s="3">
        <v>563.49309002540724</v>
      </c>
      <c r="J66" s="3">
        <f t="shared" si="1"/>
        <v>4.063677254975924E-2</v>
      </c>
      <c r="L66" s="3">
        <f>AVERAGE('3F'!$J65:$J95) + Calibration!$C$11</f>
        <v>386.91004104033004</v>
      </c>
      <c r="M66" s="3">
        <v>403.48612271458592</v>
      </c>
      <c r="N66" s="3">
        <v>548.39574312155173</v>
      </c>
      <c r="O66" s="3">
        <f t="shared" si="2"/>
        <v>9.3876472430396027E-2</v>
      </c>
      <c r="Q66" s="3">
        <f>AVERAGE('4F'!$J221:$J251) + Calibration!$C$11</f>
        <v>387.76386010542097</v>
      </c>
      <c r="R66" s="3">
        <v>402.63819653194673</v>
      </c>
      <c r="S66" s="3">
        <v>552.74478636336653</v>
      </c>
      <c r="T66" s="3">
        <f t="shared" si="3"/>
        <v>8.4238860600803891E-2</v>
      </c>
    </row>
    <row r="67" spans="1:20" x14ac:dyDescent="0.25">
      <c r="A67" s="3">
        <f t="shared" si="4"/>
        <v>7.8333333333333224</v>
      </c>
      <c r="B67" s="3">
        <f>AVERAGE('1F'!$J66:$J96) + Calibration!$C$11</f>
        <v>382.10234029556625</v>
      </c>
      <c r="C67" s="3">
        <v>392.61717365292088</v>
      </c>
      <c r="D67" s="3">
        <v>578.59040586480137</v>
      </c>
      <c r="E67" s="3">
        <f t="shared" si="0"/>
        <v>5.9549384660366238E-2</v>
      </c>
      <c r="G67" s="3">
        <f>AVERAGE('2F'!$J66:$J96) + Calibration!$C$11</f>
        <v>387.01892479630106</v>
      </c>
      <c r="H67" s="3">
        <v>392.61717365292088</v>
      </c>
      <c r="I67" s="3">
        <v>558.77129188485753</v>
      </c>
      <c r="J67" s="3">
        <f t="shared" si="1"/>
        <v>3.1704950830640677E-2</v>
      </c>
      <c r="L67" s="3">
        <f>AVERAGE('3F'!$J66:$J96) + Calibration!$C$11</f>
        <v>387.4300646213797</v>
      </c>
      <c r="M67" s="3">
        <v>400.94234416666814</v>
      </c>
      <c r="N67" s="3">
        <v>545.04077507195302</v>
      </c>
      <c r="O67" s="3">
        <f t="shared" si="2"/>
        <v>7.6525029444995077E-2</v>
      </c>
      <c r="Q67" s="3">
        <f>AVERAGE('4F'!$J222:$J252) + Calibration!$C$11</f>
        <v>388.11197697078018</v>
      </c>
      <c r="R67" s="3">
        <v>405.10489088144277</v>
      </c>
      <c r="S67" s="3">
        <v>555.78908494688608</v>
      </c>
      <c r="T67" s="3">
        <f t="shared" si="3"/>
        <v>9.6237147330418341E-2</v>
      </c>
    </row>
    <row r="68" spans="1:20" x14ac:dyDescent="0.25">
      <c r="A68" s="3">
        <f t="shared" si="4"/>
        <v>7.9166666666666554</v>
      </c>
      <c r="B68" s="3">
        <f>AVERAGE('1F'!$J67:$J97) + Calibration!$C$11</f>
        <v>382.16394358049467</v>
      </c>
      <c r="C68" s="3">
        <v>392.61717365292088</v>
      </c>
      <c r="D68" s="3">
        <v>582.31813502602733</v>
      </c>
      <c r="E68" s="3">
        <f t="shared" ref="E68:E92" si="5">(C68-B68)/(7*35314.6667/1400)</f>
        <v>5.9200502506377657E-2</v>
      </c>
      <c r="G68" s="3">
        <f>AVERAGE('2F'!$J67:$J97) + Calibration!$C$11</f>
        <v>387.66214921693597</v>
      </c>
      <c r="H68" s="3">
        <v>393.07975592764979</v>
      </c>
      <c r="I68" s="3">
        <v>560.82155255351483</v>
      </c>
      <c r="J68" s="3">
        <f t="shared" ref="J68:J92" si="6">(H68-G68)/(7*35314.6667/1400)</f>
        <v>3.0681907643284153E-2</v>
      </c>
      <c r="L68" s="3">
        <f>AVERAGE('3F'!$J67:$J97) + Calibration!$C$11</f>
        <v>388.0503679555801</v>
      </c>
      <c r="M68" s="3">
        <v>400.17150218245069</v>
      </c>
      <c r="N68" s="3">
        <v>541.68581323524666</v>
      </c>
      <c r="O68" s="3">
        <f t="shared" ref="O68:O92" si="7">(M68-L68)/(7*35314.6667/1400)</f>
        <v>6.8646459726437653E-2</v>
      </c>
      <c r="Q68" s="3">
        <f>AVERAGE('4F'!$J223:$J253) + Calibration!$C$11</f>
        <v>388.49877030436164</v>
      </c>
      <c r="R68" s="3">
        <v>402.63819653194673</v>
      </c>
      <c r="S68" s="3">
        <v>554.79504703202372</v>
      </c>
      <c r="T68" s="3">
        <f t="shared" ref="T68:T92" si="8">(R68-Q68)/(7*35314.6667/1400)</f>
        <v>8.0076792725811502E-2</v>
      </c>
    </row>
    <row r="69" spans="1:20" x14ac:dyDescent="0.25">
      <c r="A69" s="3">
        <f t="shared" ref="A69:A92" si="9">1/12+A68</f>
        <v>7.9999999999999885</v>
      </c>
      <c r="B69" s="3">
        <f>AVERAGE('1F'!$J68:$J98) + Calibration!$C$11</f>
        <v>382.61950017337949</v>
      </c>
      <c r="C69" s="3">
        <v>392.2318297450106</v>
      </c>
      <c r="D69" s="3">
        <v>582.93941182926244</v>
      </c>
      <c r="E69" s="3">
        <f t="shared" si="5"/>
        <v>5.4438172407449657E-2</v>
      </c>
      <c r="G69" s="3">
        <f>AVERAGE('2F'!$J68:$J98) + Calibration!$C$11</f>
        <v>387.81686368523276</v>
      </c>
      <c r="H69" s="3">
        <v>393.46509983556007</v>
      </c>
      <c r="I69" s="3">
        <v>555.10566679496446</v>
      </c>
      <c r="J69" s="3">
        <f t="shared" si="6"/>
        <v>3.1988047336305774E-2</v>
      </c>
      <c r="L69" s="3">
        <f>AVERAGE('3F'!$J68:$J98) + Calibration!$C$11</f>
        <v>388.39131625115692</v>
      </c>
      <c r="M69" s="3">
        <v>400.94234416666814</v>
      </c>
      <c r="N69" s="3">
        <v>542.67989464035509</v>
      </c>
      <c r="O69" s="3">
        <f t="shared" si="7"/>
        <v>7.1081106454340182E-2</v>
      </c>
      <c r="Q69" s="3">
        <f>AVERAGE('4F'!$J224:$J254) + Calibration!$C$11</f>
        <v>388.49017632951666</v>
      </c>
      <c r="R69" s="3">
        <v>403.8714666224962</v>
      </c>
      <c r="S69" s="3">
        <v>557.77721047974921</v>
      </c>
      <c r="T69" s="3">
        <f t="shared" si="8"/>
        <v>8.710992757566953E-2</v>
      </c>
    </row>
    <row r="70" spans="1:20" x14ac:dyDescent="0.25">
      <c r="A70" s="3">
        <f t="shared" si="9"/>
        <v>8.0833333333333215</v>
      </c>
      <c r="B70" s="3">
        <f>AVERAGE('1F'!$J69:$J99) + Calibration!$C$11</f>
        <v>382.58081940745342</v>
      </c>
      <c r="C70" s="3">
        <v>393.46509983556007</v>
      </c>
      <c r="D70" s="3">
        <v>580.26787435736992</v>
      </c>
      <c r="E70" s="3">
        <f t="shared" si="5"/>
        <v>6.1641699866909108E-2</v>
      </c>
      <c r="G70" s="3">
        <f>AVERAGE('2F'!$J69:$J99) + Calibration!$C$11</f>
        <v>388.14205803158961</v>
      </c>
      <c r="H70" s="3">
        <v>393.07975592764979</v>
      </c>
      <c r="I70" s="3">
        <v>563.80371600124022</v>
      </c>
      <c r="J70" s="3">
        <f t="shared" si="6"/>
        <v>2.79640067850912E-2</v>
      </c>
      <c r="L70" s="3">
        <f>AVERAGE('3F'!$J69:$J99) + Calibration!$C$11</f>
        <v>388.61622797922712</v>
      </c>
      <c r="M70" s="3">
        <v>398.47564981717233</v>
      </c>
      <c r="N70" s="3">
        <v>542.36923760006061</v>
      </c>
      <c r="O70" s="3">
        <f t="shared" si="7"/>
        <v>5.583754716815835E-2</v>
      </c>
      <c r="Q70" s="3">
        <f>AVERAGE('4F'!$J225:$J255) + Calibration!$C$11</f>
        <v>388.89272504488605</v>
      </c>
      <c r="R70" s="3">
        <v>407.64866942936055</v>
      </c>
      <c r="S70" s="3">
        <v>558.1500088687302</v>
      </c>
      <c r="T70" s="3">
        <f t="shared" si="8"/>
        <v>0.1062218400292845</v>
      </c>
    </row>
    <row r="71" spans="1:20" x14ac:dyDescent="0.25">
      <c r="A71" s="3">
        <f t="shared" si="9"/>
        <v>8.1666666666666554</v>
      </c>
      <c r="B71" s="3">
        <f>AVERAGE('1F'!$J70:$J100) + Calibration!$C$11</f>
        <v>382.16250958002456</v>
      </c>
      <c r="C71" s="3">
        <v>393.07975592764979</v>
      </c>
      <c r="D71" s="3">
        <v>579.58444999255607</v>
      </c>
      <c r="E71" s="3">
        <f t="shared" si="5"/>
        <v>6.1828398044177051E-2</v>
      </c>
      <c r="G71" s="3">
        <f>AVERAGE('2F'!$J70:$J100) + Calibration!$C$11</f>
        <v>388.65348334009059</v>
      </c>
      <c r="H71" s="3">
        <v>392.61717365292088</v>
      </c>
      <c r="I71" s="3">
        <v>565.85397666989752</v>
      </c>
      <c r="J71" s="3">
        <f t="shared" si="6"/>
        <v>2.2447842118981653E-2</v>
      </c>
      <c r="L71" s="3">
        <f>AVERAGE('3F'!$J70:$J100) + Calibration!$C$11</f>
        <v>388.61622797922706</v>
      </c>
      <c r="M71" s="3">
        <v>397.62772363453291</v>
      </c>
      <c r="N71" s="3">
        <v>539.0142695504619</v>
      </c>
      <c r="O71" s="3">
        <f t="shared" si="7"/>
        <v>5.1035428038208555E-2</v>
      </c>
      <c r="Q71" s="3">
        <f>AVERAGE('4F'!$J226:$J256) + Calibration!$C$11</f>
        <v>388.65348907036213</v>
      </c>
      <c r="R71" s="3">
        <v>405.10489088144277</v>
      </c>
      <c r="S71" s="3">
        <v>555.41632383525882</v>
      </c>
      <c r="T71" s="3">
        <f t="shared" si="8"/>
        <v>9.3170364318237456E-2</v>
      </c>
    </row>
    <row r="72" spans="1:20" x14ac:dyDescent="0.25">
      <c r="A72" s="3">
        <f t="shared" si="9"/>
        <v>8.2499999999999893</v>
      </c>
      <c r="B72" s="3">
        <f>AVERAGE('1F'!$J71:$J101) + Calibration!$C$11</f>
        <v>382.25562935880026</v>
      </c>
      <c r="C72" s="3">
        <v>392.61717365292088</v>
      </c>
      <c r="D72" s="3">
        <v>572.56390034331025</v>
      </c>
      <c r="E72" s="3">
        <f t="shared" si="5"/>
        <v>5.8681252082272199E-2</v>
      </c>
      <c r="G72" s="3">
        <f>AVERAGE('2F'!$J71:$J101) + Calibration!$C$11</f>
        <v>388.94715832746419</v>
      </c>
      <c r="H72" s="3">
        <v>393.07975592764979</v>
      </c>
      <c r="I72" s="3">
        <v>564.1765143902212</v>
      </c>
      <c r="J72" s="3">
        <f t="shared" si="6"/>
        <v>2.340442646842588E-2</v>
      </c>
      <c r="L72" s="3">
        <f>AVERAGE('3F'!$J71:$J101) + Calibration!$C$11</f>
        <v>388.34547264571995</v>
      </c>
      <c r="M72" s="3">
        <v>398.47564981717233</v>
      </c>
      <c r="N72" s="3">
        <v>548.08511714571875</v>
      </c>
      <c r="O72" s="3">
        <f t="shared" si="7"/>
        <v>5.7370934617669053E-2</v>
      </c>
      <c r="Q72" s="3">
        <f>AVERAGE('4F'!$J227:$J257) + Calibration!$C$11</f>
        <v>388.86264111894076</v>
      </c>
      <c r="R72" s="3">
        <v>405.95281706408196</v>
      </c>
      <c r="S72" s="3">
        <v>551.7507049582581</v>
      </c>
      <c r="T72" s="3">
        <f t="shared" si="8"/>
        <v>9.6787978152664808E-2</v>
      </c>
    </row>
    <row r="73" spans="1:20" x14ac:dyDescent="0.25">
      <c r="A73" s="3">
        <f t="shared" si="9"/>
        <v>8.3333333333333233</v>
      </c>
      <c r="B73" s="3">
        <f>AVERAGE('1F'!$J72:$J102) + Calibration!$C$11</f>
        <v>382.60374622415952</v>
      </c>
      <c r="C73" s="3">
        <v>393.07975592764979</v>
      </c>
      <c r="D73" s="3">
        <v>572.56390034331025</v>
      </c>
      <c r="E73" s="3">
        <f t="shared" si="5"/>
        <v>5.9329511970108793E-2</v>
      </c>
      <c r="G73" s="3">
        <f>AVERAGE('2F'!$J72:$J102) + Calibration!$C$11</f>
        <v>388.79244099403161</v>
      </c>
      <c r="H73" s="3">
        <v>393.46509983556007</v>
      </c>
      <c r="I73" s="3">
        <v>569.20893850660389</v>
      </c>
      <c r="J73" s="3">
        <f t="shared" si="6"/>
        <v>2.6462992734565205E-2</v>
      </c>
      <c r="L73" s="3">
        <f>AVERAGE('3F'!$J72:$J102) + Calibration!$C$11</f>
        <v>388.15207741149709</v>
      </c>
      <c r="M73" s="3">
        <v>398.01322171084007</v>
      </c>
      <c r="N73" s="3">
        <v>542.36923760006061</v>
      </c>
      <c r="O73" s="3">
        <f t="shared" si="7"/>
        <v>5.5847302103196578E-2</v>
      </c>
      <c r="Q73" s="3">
        <f>AVERAGE('4F'!$J228:$J258) + Calibration!$C$11</f>
        <v>388.35121581043978</v>
      </c>
      <c r="R73" s="3">
        <v>405.10489088144277</v>
      </c>
      <c r="S73" s="3">
        <v>557.09378611493514</v>
      </c>
      <c r="T73" s="3">
        <f t="shared" si="8"/>
        <v>9.4882249425296064E-2</v>
      </c>
    </row>
    <row r="74" spans="1:20" x14ac:dyDescent="0.25">
      <c r="A74" s="3">
        <f t="shared" si="9"/>
        <v>8.4166666666666572</v>
      </c>
      <c r="B74" s="3">
        <f>AVERAGE('1F'!$J73:$J103) + Calibration!$C$11</f>
        <v>382.6109104962382</v>
      </c>
      <c r="C74" s="3">
        <v>393.07975592764979</v>
      </c>
      <c r="D74" s="3">
        <v>567.53143894957384</v>
      </c>
      <c r="E74" s="3">
        <f t="shared" si="5"/>
        <v>5.9288938051405025E-2</v>
      </c>
      <c r="G74" s="3">
        <f>AVERAGE('2F'!$J73:$J103) + Calibration!$C$11</f>
        <v>389.21791509353909</v>
      </c>
      <c r="H74" s="3">
        <v>393.07975592764979</v>
      </c>
      <c r="I74" s="3">
        <v>567.15867783794658</v>
      </c>
      <c r="J74" s="3">
        <f t="shared" si="6"/>
        <v>2.187103090575505E-2</v>
      </c>
      <c r="L74" s="3">
        <f>AVERAGE('3F'!$J73:$J103) + Calibration!$C$11</f>
        <v>388.52454220092119</v>
      </c>
      <c r="M74" s="3">
        <v>400.17150218245069</v>
      </c>
      <c r="N74" s="3">
        <v>548.08511714571875</v>
      </c>
      <c r="O74" s="3">
        <f t="shared" si="7"/>
        <v>6.5961035852163397E-2</v>
      </c>
      <c r="Q74" s="3">
        <f>AVERAGE('4F'!$J229:$J259) + Calibration!$C$11</f>
        <v>387.76959324216523</v>
      </c>
      <c r="R74" s="3">
        <v>403.02354043985702</v>
      </c>
      <c r="S74" s="3">
        <v>558.46062863167083</v>
      </c>
      <c r="T74" s="3">
        <f t="shared" si="8"/>
        <v>8.6388736596467924E-2</v>
      </c>
    </row>
    <row r="75" spans="1:20" x14ac:dyDescent="0.25">
      <c r="A75" s="3">
        <f t="shared" si="9"/>
        <v>8.4999999999999911</v>
      </c>
      <c r="B75" s="3">
        <f>AVERAGE('1F'!$J74:$J104) + Calibration!$C$11</f>
        <v>382.77278923661368</v>
      </c>
      <c r="C75" s="3">
        <v>393.07975592764979</v>
      </c>
      <c r="D75" s="3">
        <v>571.88048219138864</v>
      </c>
      <c r="E75" s="3">
        <f t="shared" si="5"/>
        <v>5.8372158959303491E-2</v>
      </c>
      <c r="G75" s="3">
        <f>AVERAGE('2F'!$J74:$J104) + Calibration!$C$11</f>
        <v>389.18639859969181</v>
      </c>
      <c r="H75" s="3">
        <v>393.07975592764979</v>
      </c>
      <c r="I75" s="3">
        <v>566.84805807500595</v>
      </c>
      <c r="J75" s="3">
        <f t="shared" si="6"/>
        <v>2.2049520450141875E-2</v>
      </c>
      <c r="L75" s="3">
        <f>AVERAGE('3F'!$J74:$J104) + Calibration!$C$11</f>
        <v>388.54889442268995</v>
      </c>
      <c r="M75" s="3">
        <v>400.55700025875785</v>
      </c>
      <c r="N75" s="3">
        <v>546.40761758868871</v>
      </c>
      <c r="O75" s="3">
        <f t="shared" si="7"/>
        <v>6.8006338205468017E-2</v>
      </c>
      <c r="Q75" s="3">
        <f>AVERAGE('4F'!$J230:$J260) + Calibration!$C$11</f>
        <v>387.3355251678127</v>
      </c>
      <c r="R75" s="3">
        <v>403.02354043985702</v>
      </c>
      <c r="S75" s="3">
        <v>557.77721047974921</v>
      </c>
      <c r="T75" s="3">
        <f t="shared" si="8"/>
        <v>8.8847024412348818E-2</v>
      </c>
    </row>
    <row r="76" spans="1:20" x14ac:dyDescent="0.25">
      <c r="A76" s="3">
        <f t="shared" si="9"/>
        <v>8.583333333333325</v>
      </c>
      <c r="B76" s="3">
        <f>AVERAGE('1F'!$J75:$J105) + Calibration!$C$11</f>
        <v>382.76562496453499</v>
      </c>
      <c r="C76" s="3">
        <v>393.46509983556007</v>
      </c>
      <c r="D76" s="3">
        <v>578.2797488245069</v>
      </c>
      <c r="E76" s="3">
        <f t="shared" si="5"/>
        <v>6.0595077744426643E-2</v>
      </c>
      <c r="G76" s="3">
        <f>AVERAGE('2F'!$J75:$J105) + Calibration!$C$11</f>
        <v>389.65198316789167</v>
      </c>
      <c r="H76" s="3">
        <v>392.61717365292088</v>
      </c>
      <c r="I76" s="3">
        <v>564.85989526478909</v>
      </c>
      <c r="J76" s="3">
        <f t="shared" si="6"/>
        <v>1.6792968826344387E-2</v>
      </c>
      <c r="L76" s="3">
        <f>AVERAGE('3F'!$J75:$J105) + Calibration!$C$11</f>
        <v>388.92136064468207</v>
      </c>
      <c r="M76" s="3">
        <v>399.70907407611867</v>
      </c>
      <c r="N76" s="3">
        <v>541.37519347230591</v>
      </c>
      <c r="O76" s="3">
        <f t="shared" si="7"/>
        <v>6.1094805300465141E-2</v>
      </c>
      <c r="Q76" s="3">
        <f>AVERAGE('4F'!$J231:$J261) + Calibration!$C$11</f>
        <v>387.32693119296766</v>
      </c>
      <c r="R76" s="3">
        <v>403.02354043985702</v>
      </c>
      <c r="S76" s="3">
        <v>555.10566679496446</v>
      </c>
      <c r="T76" s="3">
        <f t="shared" si="8"/>
        <v>8.8895695265838945E-2</v>
      </c>
    </row>
    <row r="77" spans="1:20" x14ac:dyDescent="0.25">
      <c r="A77" s="3">
        <f t="shared" si="9"/>
        <v>8.666666666666659</v>
      </c>
      <c r="B77" s="3">
        <f>AVERAGE('1F'!$J76:$J106) + Calibration!$C$11</f>
        <v>383.1151715326605</v>
      </c>
      <c r="C77" s="3">
        <v>393.07975592764979</v>
      </c>
      <c r="D77" s="3">
        <v>569.20893850660389</v>
      </c>
      <c r="E77" s="3">
        <f t="shared" si="5"/>
        <v>5.6433121567528693E-2</v>
      </c>
      <c r="G77" s="3">
        <f>AVERAGE('2F'!$J76:$J106) + Calibration!$C$11</f>
        <v>390.18633099539511</v>
      </c>
      <c r="H77" s="3">
        <v>393.46509983556007</v>
      </c>
      <c r="I77" s="3">
        <v>569.20893850660389</v>
      </c>
      <c r="J77" s="3">
        <f t="shared" si="6"/>
        <v>1.8568878862815132E-2</v>
      </c>
      <c r="L77" s="3">
        <f>AVERAGE('3F'!$J76:$J106) + Calibration!$C$11</f>
        <v>388.98295963190668</v>
      </c>
      <c r="M77" s="3">
        <v>399.70907407611867</v>
      </c>
      <c r="N77" s="3">
        <v>545.04077507195302</v>
      </c>
      <c r="O77" s="3">
        <f t="shared" si="7"/>
        <v>6.0745947485960475E-2</v>
      </c>
      <c r="Q77" s="3">
        <f>AVERAGE('4F'!$J232:$J262) + Calibration!$C$11</f>
        <v>386.7925833654644</v>
      </c>
      <c r="R77" s="3">
        <v>403.02354043985702</v>
      </c>
      <c r="S77" s="3">
        <v>553.73882427822878</v>
      </c>
      <c r="T77" s="3">
        <f t="shared" si="8"/>
        <v>9.1921904359316062E-2</v>
      </c>
    </row>
    <row r="78" spans="1:20" x14ac:dyDescent="0.25">
      <c r="A78" s="3">
        <f t="shared" si="9"/>
        <v>8.7499999999999929</v>
      </c>
      <c r="B78" s="3">
        <f>AVERAGE('1F'!$J77:$J107) + Calibration!$C$11</f>
        <v>383.0378142985121</v>
      </c>
      <c r="C78" s="3">
        <v>392.2318297450106</v>
      </c>
      <c r="D78" s="3">
        <v>570.57578102333957</v>
      </c>
      <c r="E78" s="3">
        <f t="shared" si="5"/>
        <v>5.2069105024278743E-2</v>
      </c>
      <c r="G78" s="3">
        <f>AVERAGE('2F'!$J77:$J107) + Calibration!$C$11</f>
        <v>390.13189198254537</v>
      </c>
      <c r="H78" s="3">
        <v>392.2318297450106</v>
      </c>
      <c r="I78" s="3">
        <v>560.44875416453385</v>
      </c>
      <c r="J78" s="3">
        <f t="shared" si="6"/>
        <v>1.1892723101731728E-2</v>
      </c>
      <c r="L78" s="3">
        <f>AVERAGE('3F'!$J77:$J107) + Calibration!$C$11</f>
        <v>389.55598822533614</v>
      </c>
      <c r="M78" s="3">
        <v>399.70907407611867</v>
      </c>
      <c r="N78" s="3">
        <v>543.05265575198223</v>
      </c>
      <c r="O78" s="3">
        <f t="shared" si="7"/>
        <v>5.7500674929391475E-2</v>
      </c>
      <c r="Q78" s="3">
        <f>AVERAGE('4F'!$J233:$J263) + Calibration!$C$11</f>
        <v>387.52748926670137</v>
      </c>
      <c r="R78" s="3">
        <v>402.25285262403645</v>
      </c>
      <c r="S78" s="3">
        <v>556.47250931170004</v>
      </c>
      <c r="T78" s="3">
        <f t="shared" si="8"/>
        <v>8.3395171090968181E-2</v>
      </c>
    </row>
    <row r="79" spans="1:20" x14ac:dyDescent="0.25">
      <c r="A79" s="3">
        <f t="shared" si="9"/>
        <v>8.8333333333333268</v>
      </c>
      <c r="B79" s="3">
        <f>AVERAGE('1F'!$J78:$J108) + Calibration!$C$11</f>
        <v>383.17820881805892</v>
      </c>
      <c r="C79" s="3">
        <v>393.07975592764979</v>
      </c>
      <c r="D79" s="3">
        <v>572.56390034331025</v>
      </c>
      <c r="E79" s="3">
        <f t="shared" si="5"/>
        <v>5.6076118139270811E-2</v>
      </c>
      <c r="G79" s="3">
        <f>AVERAGE('2F'!$J78:$J108) + Calibration!$C$11</f>
        <v>390.86106904474167</v>
      </c>
      <c r="H79" s="3">
        <v>392.2318297450106</v>
      </c>
      <c r="I79" s="3">
        <v>568.21485710149557</v>
      </c>
      <c r="J79" s="3">
        <f t="shared" si="6"/>
        <v>7.7631240974953405E-3</v>
      </c>
      <c r="L79" s="3">
        <f>AVERAGE('3F'!$J78:$J108) + Calibration!$C$11</f>
        <v>390.08317178076089</v>
      </c>
      <c r="M79" s="3">
        <v>403.02354043985702</v>
      </c>
      <c r="N79" s="3">
        <v>556.0997482000729</v>
      </c>
      <c r="O79" s="3">
        <f t="shared" si="7"/>
        <v>7.3286086877303716E-2</v>
      </c>
      <c r="Q79" s="3">
        <f>AVERAGE('4F'!$J234:$J264) + Calibration!$C$11</f>
        <v>387.68220803270185</v>
      </c>
      <c r="R79" s="3">
        <v>402.25285262403645</v>
      </c>
      <c r="S79" s="3">
        <v>557.77721047974921</v>
      </c>
      <c r="T79" s="3">
        <f t="shared" si="8"/>
        <v>8.2518941578087146E-2</v>
      </c>
    </row>
    <row r="80" spans="1:20" x14ac:dyDescent="0.25">
      <c r="A80" s="3">
        <f t="shared" si="9"/>
        <v>8.9166666666666607</v>
      </c>
      <c r="B80" s="3">
        <f>AVERAGE('1F'!$J79:$J109) + Calibration!$C$11</f>
        <v>383.30140965764423</v>
      </c>
      <c r="C80" s="3">
        <v>393.07975592764979</v>
      </c>
      <c r="D80" s="3">
        <v>571.56982515109416</v>
      </c>
      <c r="E80" s="3">
        <f t="shared" si="5"/>
        <v>5.5378386283937688E-2</v>
      </c>
      <c r="G80" s="3">
        <f>AVERAGE('2F'!$J79:$J109) + Calibration!$C$11</f>
        <v>391.0616271184752</v>
      </c>
      <c r="H80" s="3">
        <v>395.5464502771456</v>
      </c>
      <c r="I80" s="3">
        <v>569.5196017597907</v>
      </c>
      <c r="J80" s="3">
        <f t="shared" si="6"/>
        <v>2.5399209890718828E-2</v>
      </c>
      <c r="L80" s="3">
        <f>AVERAGE('3F'!$J79:$J109) + Calibration!$C$11</f>
        <v>390.24648452160642</v>
      </c>
      <c r="M80" s="3">
        <v>402.63819653194673</v>
      </c>
      <c r="N80" s="3">
        <v>549.76257942539507</v>
      </c>
      <c r="O80" s="3">
        <f t="shared" si="7"/>
        <v>7.0178841644513171E-2</v>
      </c>
      <c r="Q80" s="3">
        <f>AVERAGE('4F'!$J235:$J265) + Calibration!$C$11</f>
        <v>387.81257027922999</v>
      </c>
      <c r="R80" s="3">
        <v>400.55700025875785</v>
      </c>
      <c r="S80" s="3">
        <v>559.82747114840652</v>
      </c>
      <c r="T80" s="3">
        <f t="shared" si="8"/>
        <v>7.2176413770473805E-2</v>
      </c>
    </row>
    <row r="81" spans="1:20" x14ac:dyDescent="0.25">
      <c r="A81" s="3">
        <f t="shared" si="9"/>
        <v>8.9999999999999947</v>
      </c>
      <c r="B81" s="3">
        <f>AVERAGE('1F'!$J80:$J110) + Calibration!$C$11</f>
        <v>383.53491822569532</v>
      </c>
      <c r="C81" s="3">
        <v>395.16095220083866</v>
      </c>
      <c r="D81" s="3">
        <v>580.64067274635102</v>
      </c>
      <c r="E81" s="3">
        <f t="shared" si="5"/>
        <v>6.5842524149567247E-2</v>
      </c>
      <c r="G81" s="3">
        <f>AVERAGE('2F'!$J80:$J110) + Calibration!$C$11</f>
        <v>391.71917721813173</v>
      </c>
      <c r="H81" s="3">
        <v>395.16095220083866</v>
      </c>
      <c r="I81" s="3">
        <v>556.0997482000729</v>
      </c>
      <c r="J81" s="3">
        <f t="shared" si="6"/>
        <v>1.9492042849759819E-2</v>
      </c>
      <c r="L81" s="3">
        <f>AVERAGE('3F'!$J80:$J110) + Calibration!$C$11</f>
        <v>390.8495956084131</v>
      </c>
      <c r="M81" s="3">
        <v>403.02354043985702</v>
      </c>
      <c r="N81" s="3">
        <v>554.79504703202372</v>
      </c>
      <c r="O81" s="3">
        <f t="shared" si="7"/>
        <v>6.8945545684246351E-2</v>
      </c>
      <c r="Q81" s="3">
        <f>AVERAGE('4F'!$J236:$J266) + Calibration!$C$11</f>
        <v>388.15352000737477</v>
      </c>
      <c r="R81" s="3">
        <v>400.55700025875785</v>
      </c>
      <c r="S81" s="3">
        <v>560.44875416453385</v>
      </c>
      <c r="T81" s="3">
        <f t="shared" si="8"/>
        <v>7.0245489539806902E-2</v>
      </c>
    </row>
    <row r="82" spans="1:20" x14ac:dyDescent="0.25">
      <c r="A82" s="3">
        <f t="shared" si="9"/>
        <v>9.0833333333333286</v>
      </c>
      <c r="B82" s="3">
        <f>AVERAGE('1F'!$J81:$J111) + Calibration!$C$11</f>
        <v>383.77415849792283</v>
      </c>
      <c r="C82" s="3">
        <v>393.85059791186723</v>
      </c>
      <c r="D82" s="3">
        <v>580.64067274635102</v>
      </c>
      <c r="E82" s="3">
        <f t="shared" si="5"/>
        <v>5.7066597850373588E-2</v>
      </c>
      <c r="G82" s="3">
        <f>AVERAGE('2F'!$J81:$J111) + Calibration!$C$11</f>
        <v>392.09164773782754</v>
      </c>
      <c r="H82" s="3">
        <v>392.61717365292088</v>
      </c>
      <c r="I82" s="3">
        <v>564.48713415316195</v>
      </c>
      <c r="J82" s="3">
        <f t="shared" si="6"/>
        <v>2.976247345374718E-3</v>
      </c>
      <c r="L82" s="3">
        <f>AVERAGE('3F'!$J81:$J111) + Calibration!$C$11</f>
        <v>391.70053950972454</v>
      </c>
      <c r="M82" s="3">
        <v>400.17150218245069</v>
      </c>
      <c r="N82" s="3">
        <v>553.42820451528814</v>
      </c>
      <c r="O82" s="3">
        <f t="shared" si="7"/>
        <v>4.7974190127220762E-2</v>
      </c>
      <c r="Q82" s="3">
        <f>AVERAGE('4F'!$J237:$J267) + Calibration!$C$11</f>
        <v>388.10051499499502</v>
      </c>
      <c r="R82" s="3">
        <v>402.63819653194673</v>
      </c>
      <c r="S82" s="3">
        <v>554.42224864304285</v>
      </c>
      <c r="T82" s="3">
        <f t="shared" si="8"/>
        <v>8.2332259627140733E-2</v>
      </c>
    </row>
    <row r="83" spans="1:20" x14ac:dyDescent="0.25">
      <c r="A83" s="3">
        <f t="shared" si="9"/>
        <v>9.1666666666666625</v>
      </c>
      <c r="B83" s="3">
        <f>AVERAGE('1F'!$J82:$J112) + Calibration!$C$11</f>
        <v>383.72831775762182</v>
      </c>
      <c r="C83" s="3">
        <v>395.16095220083866</v>
      </c>
      <c r="D83" s="3">
        <v>578.96316697642862</v>
      </c>
      <c r="E83" s="3">
        <f t="shared" si="5"/>
        <v>6.4747231173595307E-2</v>
      </c>
      <c r="G83" s="3">
        <f>AVERAGE('2F'!$J82:$J112) + Calibration!$C$11</f>
        <v>392.16184069989725</v>
      </c>
      <c r="H83" s="3">
        <v>395.16095220083866</v>
      </c>
      <c r="I83" s="3">
        <v>565.85397666989752</v>
      </c>
      <c r="J83" s="3">
        <f t="shared" si="6"/>
        <v>1.6985076067227389E-2</v>
      </c>
      <c r="L83" s="3">
        <f>AVERAGE('3F'!$J82:$J112) + Calibration!$C$11</f>
        <v>392.4898844238113</v>
      </c>
      <c r="M83" s="3">
        <v>400.17150218245069</v>
      </c>
      <c r="N83" s="3">
        <v>547.71231875673766</v>
      </c>
      <c r="O83" s="3">
        <f t="shared" si="7"/>
        <v>4.3503838356426509E-2</v>
      </c>
      <c r="Q83" s="3">
        <f>AVERAGE('4F'!$J238:$J268) + Calibration!$C$11</f>
        <v>388.24806948891688</v>
      </c>
      <c r="R83" s="3">
        <v>402.63819653194673</v>
      </c>
      <c r="S83" s="3">
        <v>561.50493342808284</v>
      </c>
      <c r="T83" s="3">
        <f t="shared" si="8"/>
        <v>8.149660403296316E-2</v>
      </c>
    </row>
    <row r="84" spans="1:20" x14ac:dyDescent="0.25">
      <c r="A84" s="3">
        <f t="shared" si="9"/>
        <v>9.2499999999999964</v>
      </c>
      <c r="B84" s="3">
        <f>AVERAGE('1F'!$J83:$J113) + Calibration!$C$11</f>
        <v>383.83719148561755</v>
      </c>
      <c r="C84" s="3">
        <v>393.07975592764979</v>
      </c>
      <c r="D84" s="3">
        <v>575.60820513972226</v>
      </c>
      <c r="E84" s="3">
        <f t="shared" si="5"/>
        <v>5.2344055916190943E-2</v>
      </c>
      <c r="G84" s="3">
        <f>AVERAGE('2F'!$J83:$J113) + Calibration!$C$11</f>
        <v>392.0142833408396</v>
      </c>
      <c r="H84" s="3">
        <v>395.16095220083866</v>
      </c>
      <c r="I84" s="3">
        <v>566.16463371019199</v>
      </c>
      <c r="J84" s="3">
        <f t="shared" si="6"/>
        <v>1.7820747887727154E-2</v>
      </c>
      <c r="L84" s="3">
        <f>AVERAGE('3F'!$J83:$J113) + Calibration!$C$11</f>
        <v>392.59732701647289</v>
      </c>
      <c r="M84" s="3">
        <v>400.55700025875785</v>
      </c>
      <c r="N84" s="3">
        <v>546.03485647706134</v>
      </c>
      <c r="O84" s="3">
        <f t="shared" si="7"/>
        <v>4.5078569252275928E-2</v>
      </c>
      <c r="Q84" s="3">
        <f>AVERAGE('4F'!$J239:$J269) + Calibration!$C$11</f>
        <v>388.30967277384525</v>
      </c>
      <c r="R84" s="3">
        <v>403.48612271458592</v>
      </c>
      <c r="S84" s="3">
        <v>559.14405299648479</v>
      </c>
      <c r="T84" s="3">
        <f t="shared" si="8"/>
        <v>8.5949841008923722E-2</v>
      </c>
    </row>
    <row r="85" spans="1:20" x14ac:dyDescent="0.25">
      <c r="A85" s="3">
        <f t="shared" si="9"/>
        <v>9.3333333333333304</v>
      </c>
      <c r="B85" s="3">
        <f>AVERAGE('1F'!$J84:$J114) + Calibration!$C$11</f>
        <v>383.89163049846735</v>
      </c>
      <c r="C85" s="3">
        <v>394.31302601819925</v>
      </c>
      <c r="D85" s="3">
        <v>578.96316697642862</v>
      </c>
      <c r="E85" s="3">
        <f t="shared" si="5"/>
        <v>5.9020211677274025E-2</v>
      </c>
      <c r="G85" s="3">
        <f>AVERAGE('2F'!$J84:$J114) + Calibration!$C$11</f>
        <v>391.45701442690176</v>
      </c>
      <c r="H85" s="3">
        <v>395.5464502771456</v>
      </c>
      <c r="I85" s="3">
        <v>562.49901483319115</v>
      </c>
      <c r="J85" s="3">
        <f t="shared" si="6"/>
        <v>2.3159985537928526E-2</v>
      </c>
      <c r="L85" s="3">
        <f>AVERAGE('3F'!$J84:$J114) + Calibration!$C$11</f>
        <v>392.28073094266483</v>
      </c>
      <c r="M85" s="3">
        <v>399.70907407611867</v>
      </c>
      <c r="N85" s="3">
        <v>553.42820451528814</v>
      </c>
      <c r="O85" s="3">
        <f t="shared" si="7"/>
        <v>4.2069450614148574E-2</v>
      </c>
      <c r="Q85" s="3">
        <f>AVERAGE('4F'!$J240:$J270) + Calibration!$C$11</f>
        <v>387.82116855177878</v>
      </c>
      <c r="R85" s="3">
        <v>402.63819653194673</v>
      </c>
      <c r="S85" s="3">
        <v>562.80967187348563</v>
      </c>
      <c r="T85" s="3">
        <f t="shared" si="8"/>
        <v>8.3914301703818417E-2</v>
      </c>
    </row>
    <row r="86" spans="1:20" x14ac:dyDescent="0.25">
      <c r="A86" s="3">
        <f t="shared" si="9"/>
        <v>9.4166666666666643</v>
      </c>
      <c r="B86" s="3">
        <f>AVERAGE('1F'!$J85:$J115) + Calibration!$C$11</f>
        <v>383.82143753639758</v>
      </c>
      <c r="C86" s="3">
        <v>395.16095220083866</v>
      </c>
      <c r="D86" s="3">
        <v>575.235444028095</v>
      </c>
      <c r="E86" s="3">
        <f t="shared" si="5"/>
        <v>6.4219859475219576E-2</v>
      </c>
      <c r="G86" s="3">
        <f>AVERAGE('2F'!$J85:$J115) + Calibration!$C$11</f>
        <v>390.93126057424337</v>
      </c>
      <c r="H86" s="3">
        <v>395.16095220083866</v>
      </c>
      <c r="I86" s="3">
        <v>568.21485710149557</v>
      </c>
      <c r="J86" s="3">
        <f t="shared" si="6"/>
        <v>2.3954305798929126E-2</v>
      </c>
      <c r="L86" s="3">
        <f>AVERAGE('3F'!$J85:$J115) + Calibration!$C$11</f>
        <v>391.93261837500938</v>
      </c>
      <c r="M86" s="3">
        <v>403.02354043985702</v>
      </c>
      <c r="N86" s="3">
        <v>554.11162266720987</v>
      </c>
      <c r="O86" s="3">
        <f t="shared" si="7"/>
        <v>6.2811987773044059E-2</v>
      </c>
      <c r="Q86" s="3">
        <f>AVERAGE('4F'!$J241:$J271) + Calibration!$C$11</f>
        <v>387.4343752181972</v>
      </c>
      <c r="R86" s="3">
        <v>405.10489088144277</v>
      </c>
      <c r="S86" s="3">
        <v>562.49901483319115</v>
      </c>
      <c r="T86" s="3">
        <f t="shared" si="8"/>
        <v>0.10007465630842589</v>
      </c>
    </row>
    <row r="87" spans="1:20" x14ac:dyDescent="0.25">
      <c r="A87" s="3">
        <f t="shared" si="9"/>
        <v>9.4999999999999982</v>
      </c>
      <c r="B87" s="3">
        <f>AVERAGE('1F'!$J86:$J116) + Calibration!$C$11</f>
        <v>383.60368578270231</v>
      </c>
      <c r="C87" s="3">
        <v>395.93187126925432</v>
      </c>
      <c r="D87" s="3">
        <v>571.56982515109416</v>
      </c>
      <c r="E87" s="3">
        <f t="shared" si="5"/>
        <v>6.9819067478566921E-2</v>
      </c>
      <c r="G87" s="3">
        <f>AVERAGE('2F'!$J86:$J116) + Calibration!$C$11</f>
        <v>390.39691274674004</v>
      </c>
      <c r="H87" s="3">
        <v>390.535977379732</v>
      </c>
      <c r="I87" s="3">
        <v>568.21485710149557</v>
      </c>
      <c r="J87" s="3">
        <f t="shared" si="6"/>
        <v>7.8757437624045576E-4</v>
      </c>
      <c r="L87" s="3">
        <f>AVERAGE('3F'!$J86:$J116) + Calibration!$C$11</f>
        <v>391.87817936215959</v>
      </c>
      <c r="M87" s="3">
        <v>400.55700025875785</v>
      </c>
      <c r="N87" s="3">
        <v>557.77721047974921</v>
      </c>
      <c r="O87" s="3">
        <f t="shared" si="7"/>
        <v>4.9151368015591473E-2</v>
      </c>
      <c r="Q87" s="3">
        <f>AVERAGE('4F'!$J242:$J272) + Calibration!$C$11</f>
        <v>386.97738462484222</v>
      </c>
      <c r="R87" s="3">
        <v>405.95281706408196</v>
      </c>
      <c r="S87" s="3">
        <v>553.11754747499367</v>
      </c>
      <c r="T87" s="3">
        <f t="shared" si="8"/>
        <v>0.10746488194515361</v>
      </c>
    </row>
    <row r="88" spans="1:20" x14ac:dyDescent="0.25">
      <c r="A88" s="3">
        <f t="shared" si="9"/>
        <v>9.5833333333333321</v>
      </c>
      <c r="B88" s="3">
        <f>AVERAGE('1F'!$J87:$J117) + Calibration!$C$11</f>
        <v>383.8672768441308</v>
      </c>
      <c r="C88" s="3">
        <v>395.93187126925432</v>
      </c>
      <c r="D88" s="3">
        <v>577.2857046967523</v>
      </c>
      <c r="E88" s="3">
        <f t="shared" si="5"/>
        <v>6.8326253947759985E-2</v>
      </c>
      <c r="G88" s="3">
        <f>AVERAGE('2F'!$J87:$J117) + Calibration!$C$11</f>
        <v>389.71644442578486</v>
      </c>
      <c r="H88" s="3">
        <v>390.99855965446091</v>
      </c>
      <c r="I88" s="3">
        <v>571.88048219138864</v>
      </c>
      <c r="J88" s="3">
        <f t="shared" si="6"/>
        <v>7.2610920531556251E-3</v>
      </c>
      <c r="L88" s="3">
        <f>AVERAGE('3F'!$J87:$J117) + Calibration!$C$11</f>
        <v>391.93977834938426</v>
      </c>
      <c r="M88" s="3">
        <v>400.55700025875785</v>
      </c>
      <c r="N88" s="3">
        <v>556.0997482000729</v>
      </c>
      <c r="O88" s="3">
        <f t="shared" si="7"/>
        <v>4.8802510201086488E-2</v>
      </c>
      <c r="Q88" s="3">
        <f>AVERAGE('4F'!$J243:$J273) + Calibration!$C$11</f>
        <v>386.2424787236053</v>
      </c>
      <c r="R88" s="3">
        <v>405.56739607197301</v>
      </c>
      <c r="S88" s="3">
        <v>554.42224864304285</v>
      </c>
      <c r="T88" s="3">
        <f t="shared" si="8"/>
        <v>0.1094441440579571</v>
      </c>
    </row>
    <row r="89" spans="1:20" x14ac:dyDescent="0.25">
      <c r="A89" s="3">
        <f t="shared" si="9"/>
        <v>9.6666666666666661</v>
      </c>
      <c r="B89" s="3">
        <f>AVERAGE('1F'!$J88:$J118) + Calibration!$C$11</f>
        <v>383.99907309112888</v>
      </c>
      <c r="C89" s="3">
        <v>395.93187126925432</v>
      </c>
      <c r="D89" s="3">
        <v>565.85397666989752</v>
      </c>
      <c r="E89" s="3">
        <f t="shared" si="5"/>
        <v>6.7579843125776612E-2</v>
      </c>
      <c r="G89" s="3">
        <f>AVERAGE('2F'!$J88:$J118) + Calibration!$C$11</f>
        <v>389.25228956035136</v>
      </c>
      <c r="H89" s="3">
        <v>393.07975592764979</v>
      </c>
      <c r="I89" s="3">
        <v>570.57578102333957</v>
      </c>
      <c r="J89" s="3">
        <f t="shared" si="6"/>
        <v>2.1676355604955642E-2</v>
      </c>
      <c r="L89" s="3">
        <f>AVERAGE('3F'!$J88:$J118) + Calibration!$C$11</f>
        <v>391.96269943581871</v>
      </c>
      <c r="M89" s="3">
        <v>400.55700025875785</v>
      </c>
      <c r="N89" s="3">
        <v>555.10566679496446</v>
      </c>
      <c r="O89" s="3">
        <f t="shared" si="7"/>
        <v>4.8672699623350239E-2</v>
      </c>
      <c r="Q89" s="3">
        <f>AVERAGE('4F'!$J244:$J274) + Calibration!$C$11</f>
        <v>385.32849753689538</v>
      </c>
      <c r="R89" s="3">
        <v>402.63819653194673</v>
      </c>
      <c r="S89" s="3">
        <v>555.10566679496446</v>
      </c>
      <c r="T89" s="3">
        <f t="shared" si="8"/>
        <v>9.8031218258964048E-2</v>
      </c>
    </row>
    <row r="90" spans="1:20" x14ac:dyDescent="0.25">
      <c r="A90" s="3">
        <f t="shared" si="9"/>
        <v>9.75</v>
      </c>
      <c r="B90" s="3">
        <f>AVERAGE('1F'!$J89:$J119) + Calibration!$C$11</f>
        <v>384.32426743748567</v>
      </c>
      <c r="C90" s="3">
        <v>395.5464502771456</v>
      </c>
      <c r="D90" s="3">
        <v>562.12625372156401</v>
      </c>
      <c r="E90" s="3">
        <f t="shared" si="5"/>
        <v>6.3555366018277729E-2</v>
      </c>
      <c r="G90" s="3">
        <f>AVERAGE('2F'!$J89:$J119) + Calibration!$C$11</f>
        <v>389.29813030065225</v>
      </c>
      <c r="H90" s="3">
        <v>392.61717365292088</v>
      </c>
      <c r="I90" s="3">
        <v>573.24732470812432</v>
      </c>
      <c r="J90" s="3">
        <f t="shared" si="6"/>
        <v>1.8796968299115428E-2</v>
      </c>
      <c r="L90" s="3">
        <f>AVERAGE('3F'!$J89:$J119) + Calibration!$C$11</f>
        <v>391.92401866989269</v>
      </c>
      <c r="M90" s="3">
        <v>400.17150218245069</v>
      </c>
      <c r="N90" s="3">
        <v>564.1765143902212</v>
      </c>
      <c r="O90" s="3">
        <f t="shared" si="7"/>
        <v>4.6708545107452509E-2</v>
      </c>
      <c r="Q90" s="3">
        <f>AVERAGE('4F'!$J245:$J275) + Calibration!$C$11</f>
        <v>385.10358294368933</v>
      </c>
      <c r="R90" s="3">
        <v>408.03409042146927</v>
      </c>
      <c r="S90" s="3">
        <v>554.42224864304285</v>
      </c>
      <c r="T90" s="3">
        <f t="shared" si="8"/>
        <v>0.12986393258402146</v>
      </c>
    </row>
    <row r="91" spans="1:20" x14ac:dyDescent="0.25">
      <c r="A91" s="3">
        <f t="shared" si="9"/>
        <v>9.8333333333333339</v>
      </c>
      <c r="B91" s="3">
        <f>AVERAGE('1F'!$J90:$J120) + Calibration!$C$11</f>
        <v>384.46465622676089</v>
      </c>
      <c r="C91" s="3">
        <v>395.5464502771456</v>
      </c>
      <c r="D91" s="3">
        <v>564.85989526478909</v>
      </c>
      <c r="E91" s="3">
        <f t="shared" si="5"/>
        <v>6.276029245596533E-2</v>
      </c>
      <c r="G91" s="3">
        <f>AVERAGE('2F'!$J90:$J120) + Calibration!$C$11</f>
        <v>389.09757222691866</v>
      </c>
      <c r="H91" s="3">
        <v>392.61717365292088</v>
      </c>
      <c r="I91" s="3">
        <v>574.24136262298657</v>
      </c>
      <c r="J91" s="3">
        <f t="shared" si="6"/>
        <v>1.9932802741146782E-2</v>
      </c>
      <c r="L91" s="3">
        <f>AVERAGE('3F'!$J90:$J120) + Calibration!$C$11</f>
        <v>391.77646417597083</v>
      </c>
      <c r="M91" s="3">
        <v>400.17150218245069</v>
      </c>
      <c r="N91" s="3">
        <v>550.75666083050339</v>
      </c>
      <c r="O91" s="3">
        <f t="shared" si="7"/>
        <v>4.7544200701630089E-2</v>
      </c>
      <c r="Q91" s="3">
        <f>AVERAGE('4F'!$J246:$J276) + Calibration!$C$11</f>
        <v>385.28838277049931</v>
      </c>
      <c r="R91" s="3">
        <v>405.56739607197301</v>
      </c>
      <c r="S91" s="3">
        <v>560.82155255351483</v>
      </c>
      <c r="T91" s="3">
        <f t="shared" si="8"/>
        <v>0.11484754180887509</v>
      </c>
    </row>
    <row r="92" spans="1:20" x14ac:dyDescent="0.25">
      <c r="A92" s="3">
        <f t="shared" si="9"/>
        <v>9.9166666666666679</v>
      </c>
      <c r="B92" s="3">
        <f>AVERAGE('1F'!$J91:$J121) + Calibration!$C$11</f>
        <v>384.34861822668654</v>
      </c>
      <c r="C92" s="3">
        <v>394.31302601819925</v>
      </c>
      <c r="D92" s="3">
        <v>565.17055851797591</v>
      </c>
      <c r="E92" s="3">
        <f t="shared" si="5"/>
        <v>5.6432121396817324E-2</v>
      </c>
      <c r="G92" s="3">
        <f>AVERAGE('2F'!$J91:$J121) + Calibration!$C$11</f>
        <v>388.81965691903662</v>
      </c>
      <c r="H92" s="3">
        <v>390.535977379732</v>
      </c>
      <c r="I92" s="3">
        <v>580.95129250929165</v>
      </c>
      <c r="J92" s="3">
        <f t="shared" si="6"/>
        <v>9.7201566435590071E-3</v>
      </c>
      <c r="L92" s="3">
        <f>AVERAGE('3F'!$J91:$J121) + Calibration!$C$11</f>
        <v>391.45127269474983</v>
      </c>
      <c r="M92" s="3">
        <v>403.48612271458592</v>
      </c>
      <c r="N92" s="3">
        <v>555.41632383525882</v>
      </c>
      <c r="O92" s="3">
        <f t="shared" si="7"/>
        <v>6.8157800395358584E-2</v>
      </c>
      <c r="Q92" s="3">
        <f>AVERAGE('4F'!$J247:$J277) + Calibration!$C$11</f>
        <v>384.33572798070281</v>
      </c>
      <c r="R92" s="3">
        <v>405.10489088144277</v>
      </c>
      <c r="S92" s="3">
        <v>563.80371600124022</v>
      </c>
      <c r="T92" s="3">
        <f t="shared" si="8"/>
        <v>0.11762344001247478</v>
      </c>
    </row>
    <row r="93" spans="1:20" x14ac:dyDescent="0.25">
      <c r="B93" s="3">
        <f>AVERAGE(B2:B92)</f>
        <v>384.83546415590166</v>
      </c>
      <c r="D93" s="3">
        <f>AVERAGE(D2:D92)</f>
        <v>569.04878256914708</v>
      </c>
      <c r="G93" s="3">
        <f>AVERAGE(G2:G92)</f>
        <v>383.20591436293819</v>
      </c>
      <c r="I93" s="3">
        <f>AVERAGE(I2:I92)</f>
        <v>564.49887727894406</v>
      </c>
      <c r="L93" s="3">
        <f>AVERAGE(L2:L92)</f>
        <v>385.05903565302981</v>
      </c>
      <c r="N93" s="3">
        <f>AVERAGE(N2:N92)</f>
        <v>557.35336040965899</v>
      </c>
      <c r="Q93" s="3">
        <f>AVERAGE(Q2:Q92)</f>
        <v>385.85126953130015</v>
      </c>
      <c r="S93" s="3">
        <f>AVERAGE(S2:S92)</f>
        <v>546.09283863952032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40336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39.750374312269912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2011-02-25T22:06:32Z</dcterms:created>
  <dcterms:modified xsi:type="dcterms:W3CDTF">2011-02-25T22:27:17Z</dcterms:modified>
</cp:coreProperties>
</file>